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020" windowWidth="15600" windowHeight="4065" tabRatio="896" activeTab="2"/>
  </bookViews>
  <sheets>
    <sheet name="PD 2017-18" sheetId="2" r:id="rId1"/>
    <sheet name="JU 2017-18" sheetId="18" r:id="rId2"/>
    <sheet name="Zajedno 2017-18" sheetId="19" r:id="rId3"/>
  </sheets>
  <calcPr calcId="124519"/>
</workbook>
</file>

<file path=xl/calcChain.xml><?xml version="1.0" encoding="utf-8"?>
<calcChain xmlns="http://schemas.openxmlformats.org/spreadsheetml/2006/main">
  <c r="G50" i="18"/>
  <c r="H50"/>
  <c r="I50"/>
  <c r="J50"/>
  <c r="F50"/>
  <c r="I61"/>
  <c r="I61" i="2"/>
  <c r="H61" i="18"/>
  <c r="H61" i="2"/>
  <c r="G22"/>
  <c r="H22"/>
  <c r="I22"/>
  <c r="J22"/>
  <c r="D57" i="19"/>
  <c r="E57"/>
  <c r="F57"/>
  <c r="G57"/>
  <c r="D58"/>
  <c r="E58"/>
  <c r="F58"/>
  <c r="G58"/>
  <c r="D59"/>
  <c r="E59"/>
  <c r="F59"/>
  <c r="G59"/>
  <c r="D60"/>
  <c r="E60"/>
  <c r="F60"/>
  <c r="G60"/>
  <c r="D61"/>
  <c r="E61"/>
  <c r="F61"/>
  <c r="G61"/>
  <c r="D56"/>
  <c r="E56"/>
  <c r="F56"/>
  <c r="G56"/>
  <c r="G50"/>
  <c r="E50"/>
  <c r="D50"/>
  <c r="G48"/>
  <c r="G49"/>
  <c r="G47"/>
  <c r="E48"/>
  <c r="E49"/>
  <c r="E47"/>
  <c r="D48"/>
  <c r="D49"/>
  <c r="D47"/>
  <c r="H50" l="1"/>
  <c r="H49"/>
  <c r="I49" s="1"/>
  <c r="H48"/>
  <c r="H47"/>
  <c r="I47" s="1"/>
  <c r="H61"/>
  <c r="H60"/>
  <c r="H59"/>
  <c r="H58"/>
  <c r="H57"/>
  <c r="H56"/>
  <c r="J61" i="2"/>
  <c r="J60"/>
  <c r="J59"/>
  <c r="J58"/>
  <c r="J57"/>
  <c r="J56"/>
  <c r="I48" i="19" l="1"/>
  <c r="I50" s="1"/>
  <c r="J57" i="18"/>
  <c r="J58"/>
  <c r="J59"/>
  <c r="J60"/>
  <c r="J61"/>
  <c r="J56"/>
  <c r="D7" l="1"/>
  <c r="D39" i="19"/>
  <c r="E39"/>
  <c r="F39"/>
  <c r="G39"/>
  <c r="D40"/>
  <c r="E40"/>
  <c r="F40"/>
  <c r="G40"/>
  <c r="D38"/>
  <c r="D41" s="1"/>
  <c r="E38"/>
  <c r="F38"/>
  <c r="G38"/>
  <c r="D30"/>
  <c r="E30"/>
  <c r="F30"/>
  <c r="G30"/>
  <c r="D31"/>
  <c r="E31"/>
  <c r="F31"/>
  <c r="G31"/>
  <c r="D29"/>
  <c r="E29"/>
  <c r="F29"/>
  <c r="G29"/>
  <c r="D18"/>
  <c r="E18"/>
  <c r="F18"/>
  <c r="G18"/>
  <c r="D19"/>
  <c r="E19"/>
  <c r="F19"/>
  <c r="G19"/>
  <c r="D20"/>
  <c r="E20"/>
  <c r="F20"/>
  <c r="G20"/>
  <c r="D21"/>
  <c r="E21"/>
  <c r="F21"/>
  <c r="G21"/>
  <c r="D17"/>
  <c r="E17"/>
  <c r="F17"/>
  <c r="G17"/>
  <c r="D10"/>
  <c r="E10"/>
  <c r="F10"/>
  <c r="G10"/>
  <c r="I41" i="18"/>
  <c r="H41"/>
  <c r="G41"/>
  <c r="F41"/>
  <c r="E41"/>
  <c r="D41"/>
  <c r="I32"/>
  <c r="H32"/>
  <c r="G32"/>
  <c r="F32"/>
  <c r="E32"/>
  <c r="D32"/>
  <c r="I23"/>
  <c r="H23"/>
  <c r="G23"/>
  <c r="F23"/>
  <c r="E23"/>
  <c r="D23"/>
  <c r="E22"/>
  <c r="J10"/>
  <c r="D23" i="2"/>
  <c r="D41"/>
  <c r="D32"/>
  <c r="E41"/>
  <c r="F41"/>
  <c r="G41"/>
  <c r="H41"/>
  <c r="I41"/>
  <c r="J39"/>
  <c r="J40"/>
  <c r="J38"/>
  <c r="E32"/>
  <c r="F32"/>
  <c r="G32"/>
  <c r="H32"/>
  <c r="I32"/>
  <c r="E23"/>
  <c r="F23"/>
  <c r="G23"/>
  <c r="H23"/>
  <c r="I23"/>
  <c r="E22"/>
  <c r="F22"/>
  <c r="F41" i="19" l="1"/>
  <c r="H40"/>
  <c r="F32"/>
  <c r="H30"/>
  <c r="E23"/>
  <c r="H17"/>
  <c r="D32"/>
  <c r="H18"/>
  <c r="H38"/>
  <c r="H10"/>
  <c r="H20"/>
  <c r="G23"/>
  <c r="H29"/>
  <c r="K17" i="2"/>
  <c r="J23"/>
  <c r="K17" i="18"/>
  <c r="K30"/>
  <c r="J41"/>
  <c r="K40" s="1"/>
  <c r="E22" i="19"/>
  <c r="K18" i="18"/>
  <c r="J32"/>
  <c r="G22" i="19"/>
  <c r="H21"/>
  <c r="H19"/>
  <c r="F23"/>
  <c r="D23"/>
  <c r="H31"/>
  <c r="G32"/>
  <c r="E32"/>
  <c r="G41"/>
  <c r="E41"/>
  <c r="D22"/>
  <c r="F22"/>
  <c r="H39"/>
  <c r="K31" i="18"/>
  <c r="K19"/>
  <c r="K21"/>
  <c r="K20"/>
  <c r="J23"/>
  <c r="K29"/>
  <c r="J41" i="2"/>
  <c r="K39" s="1"/>
  <c r="K21"/>
  <c r="K19"/>
  <c r="K31"/>
  <c r="K20"/>
  <c r="K18"/>
  <c r="K30"/>
  <c r="J32"/>
  <c r="K29"/>
  <c r="K32" i="18" l="1"/>
  <c r="K38"/>
  <c r="K39"/>
  <c r="H41" i="19"/>
  <c r="I40" s="1"/>
  <c r="K32" i="2"/>
  <c r="I30" i="19"/>
  <c r="I21"/>
  <c r="I18"/>
  <c r="I19"/>
  <c r="I29"/>
  <c r="H22"/>
  <c r="H32"/>
  <c r="I17"/>
  <c r="K22" i="18"/>
  <c r="H23" i="19"/>
  <c r="I20"/>
  <c r="I31"/>
  <c r="K22" i="2"/>
  <c r="K40"/>
  <c r="K38"/>
  <c r="K41" i="18" l="1"/>
  <c r="I39" i="19"/>
  <c r="I38"/>
  <c r="I32"/>
  <c r="I22"/>
  <c r="K41" i="2"/>
  <c r="I41" i="19" l="1"/>
</calcChain>
</file>

<file path=xl/sharedStrings.xml><?xml version="1.0" encoding="utf-8"?>
<sst xmlns="http://schemas.openxmlformats.org/spreadsheetml/2006/main" count="251" uniqueCount="50">
  <si>
    <t>ОЦЕНЕ</t>
  </si>
  <si>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</si>
  <si>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</si>
  <si>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</si>
  <si>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Просечна оцена</t>
  </si>
  <si>
    <t>Укупно</t>
  </si>
  <si>
    <t>ОДГОВОРИ</t>
  </si>
  <si>
    <t>Оптималан</t>
  </si>
  <si>
    <t>Мали</t>
  </si>
  <si>
    <t>Велики</t>
  </si>
  <si>
    <t>Датум попуњавања анкетног упитника</t>
  </si>
  <si>
    <t>Укупан број анкетираних студената</t>
  </si>
  <si>
    <t>Укупан број датих одговора:</t>
  </si>
  <si>
    <r>
      <t xml:space="preserve">РЕЗУЛТАТИ ОБРАДЕ РЕГИСТРОВАНИХ ПОДАТАКА О ВРЕДНОВАЊУ ДЕЛА СТУДИЈСКОГ ПРОГРАМА
</t>
    </r>
    <r>
      <rPr>
        <b/>
        <sz val="12"/>
        <color rgb="FF00B050"/>
        <rFont val="Arial"/>
        <family val="2"/>
        <charset val="238"/>
      </rPr>
      <t>Образовање струковних васпитача предшколске деце</t>
    </r>
    <r>
      <rPr>
        <b/>
        <sz val="12"/>
        <rFont val="Arial"/>
        <family val="2"/>
      </rPr>
      <t xml:space="preserve">
</t>
    </r>
  </si>
  <si>
    <t>I сем.</t>
  </si>
  <si>
    <t>II сем.</t>
  </si>
  <si>
    <t>III сем.</t>
  </si>
  <si>
    <t>IV сем.</t>
  </si>
  <si>
    <t>V сем.</t>
  </si>
  <si>
    <t>VI сем.</t>
  </si>
  <si>
    <t>Фреквенције</t>
  </si>
  <si>
    <t>Процентуална расподела датих оцена</t>
  </si>
  <si>
    <t>Процентуална расподела датих одговора</t>
  </si>
  <si>
    <t>децембар 2016./</t>
  </si>
  <si>
    <t>Школска година</t>
  </si>
  <si>
    <t>Укупан број датих оцена:</t>
  </si>
  <si>
    <r>
      <t xml:space="preserve">РЕЗУЛТАТИ ОБРАДЕ РЕГИСТРОВАНИХ ПОДАТАКА О ВРЕДНОВАЊУ ДЕЛА СТУДИЈСКОГ ПРОГРАМА
</t>
    </r>
    <r>
      <rPr>
        <b/>
        <sz val="12"/>
        <color rgb="FF0070C0"/>
        <rFont val="Arial"/>
        <family val="2"/>
        <charset val="238"/>
      </rPr>
      <t>Струковни васпитач деце јасленог узраста</t>
    </r>
    <r>
      <rPr>
        <b/>
        <sz val="12"/>
        <rFont val="Arial"/>
        <family val="2"/>
      </rPr>
      <t xml:space="preserve">
</t>
    </r>
  </si>
  <si>
    <r>
      <t xml:space="preserve">РЕЗУЛТАТИ ОБРАДЕ РЕГИСТРОВАНИХ ПОДАТАКА О ВРЕДНОВАЊУ ДЕЛА СТУДИЈСКОГ ПРОГРАМА
</t>
    </r>
    <r>
      <rPr>
        <b/>
        <sz val="12"/>
        <color rgb="FF00B050"/>
        <rFont val="Arial"/>
        <family val="2"/>
        <charset val="238"/>
      </rPr>
      <t>Образовање струковних васпитача предшколске деце</t>
    </r>
    <r>
      <rPr>
        <b/>
        <sz val="12"/>
        <rFont val="Arial"/>
        <family val="2"/>
        <charset val="238"/>
      </rPr>
      <t>/</t>
    </r>
    <r>
      <rPr>
        <b/>
        <sz val="12"/>
        <color rgb="FF0070C0"/>
        <rFont val="Arial"/>
        <family val="2"/>
        <charset val="238"/>
      </rPr>
      <t>Струковни васпитач деце јасленог узраста</t>
    </r>
    <r>
      <rPr>
        <b/>
        <sz val="12"/>
        <rFont val="Arial"/>
        <family val="2"/>
      </rPr>
      <t xml:space="preserve">
</t>
    </r>
  </si>
  <si>
    <t>ПРОСЕЧНЕ ОЦЕНЕ ПО СТАВКАМА</t>
  </si>
  <si>
    <t>Садржај</t>
  </si>
  <si>
    <t>Савременост</t>
  </si>
  <si>
    <t>Разумљивост</t>
  </si>
  <si>
    <t>Обим</t>
  </si>
  <si>
    <t>СТАВКЕ</t>
  </si>
  <si>
    <t>Доступност</t>
  </si>
  <si>
    <t>Заједничка просечна оцена</t>
  </si>
  <si>
    <t>1. Њиховим значајем за позив васпитача</t>
  </si>
  <si>
    <t>2. Личним афинитетима према датој области</t>
  </si>
  <si>
    <t>3. Личношћу наставника који држи курс</t>
  </si>
  <si>
    <t>Оптималност броја предмета</t>
  </si>
  <si>
    <t>Адекватност бодовања предиспитних и испитних обавеза</t>
  </si>
  <si>
    <t>Оцене квалитета уџбеника и литературе (oд 1 дo 5)</t>
  </si>
  <si>
    <t>Приликом бирања изборних предмета студенти су се руководили</t>
  </si>
  <si>
    <t>Оцена студијског програма у целини</t>
  </si>
  <si>
    <t>1 (недовољан)</t>
  </si>
  <si>
    <t>2 (довољан)</t>
  </si>
  <si>
    <t>3 (добар)</t>
  </si>
  <si>
    <t>4 (врло добар)</t>
  </si>
  <si>
    <t>5 (одличан)</t>
  </si>
  <si>
    <t>2017/18.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</si>
</sst>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00B05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2" fontId="3" fillId="0" borderId="0" xfId="0" applyNumberFormat="1" applyFont="1" applyBorder="1" applyAlignment="1">
      <alignment horizontal="center"/>
    </xf>
    <xf numFmtId="0" fontId="3" fillId="0" borderId="0" xfId="0" applyFont="1" applyAlignment="1"/>
    <xf numFmtId="0" fontId="6" fillId="0" borderId="0" xfId="0" applyFont="1" applyBorder="1" applyAlignment="1">
      <alignment horizontal="center"/>
    </xf>
    <xf numFmtId="1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/>
    <xf numFmtId="0" fontId="7" fillId="0" borderId="1" xfId="0" applyFont="1" applyBorder="1" applyAlignment="1">
      <alignment horizontal="center" vertical="center"/>
    </xf>
    <xf numFmtId="0" fontId="3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7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2" fontId="6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10" fontId="0" fillId="0" borderId="7" xfId="0" applyNumberFormat="1" applyBorder="1" applyAlignment="1">
      <alignment horizontal="center" vertical="center"/>
    </xf>
    <xf numFmtId="0" fontId="4" fillId="0" borderId="1" xfId="0" applyFont="1" applyBorder="1" applyAlignment="1"/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0" fontId="6" fillId="0" borderId="1" xfId="1" applyNumberFormat="1" applyFont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10" fontId="0" fillId="0" borderId="1" xfId="1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6" fillId="0" borderId="1" xfId="0" applyFont="1" applyBorder="1"/>
    <xf numFmtId="2" fontId="6" fillId="0" borderId="1" xfId="0" applyNumberFormat="1" applyFont="1" applyBorder="1"/>
    <xf numFmtId="0" fontId="11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0" fontId="0" fillId="2" borderId="1" xfId="0" applyNumberFormat="1" applyFill="1" applyBorder="1"/>
    <xf numFmtId="9" fontId="6" fillId="2" borderId="1" xfId="1" applyFont="1" applyFill="1" applyBorder="1" applyAlignment="1">
      <alignment horizontal="center"/>
    </xf>
    <xf numFmtId="0" fontId="0" fillId="2" borderId="1" xfId="0" applyFill="1" applyBorder="1"/>
    <xf numFmtId="0" fontId="0" fillId="0" borderId="7" xfId="0" applyBorder="1"/>
    <xf numFmtId="2" fontId="6" fillId="0" borderId="7" xfId="0" applyNumberFormat="1" applyFont="1" applyBorder="1"/>
    <xf numFmtId="0" fontId="6" fillId="2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0" fontId="0" fillId="0" borderId="1" xfId="1" applyNumberFormat="1" applyFont="1" applyBorder="1"/>
    <xf numFmtId="10" fontId="6" fillId="0" borderId="1" xfId="1" applyNumberFormat="1" applyFont="1" applyBorder="1"/>
    <xf numFmtId="1" fontId="0" fillId="0" borderId="1" xfId="0" applyNumberFormat="1" applyBorder="1" applyAlignment="1">
      <alignment vertical="center"/>
    </xf>
    <xf numFmtId="1" fontId="6" fillId="0" borderId="2" xfId="0" applyNumberFormat="1" applyFont="1" applyBorder="1" applyAlignment="1">
      <alignment horizontal="center"/>
    </xf>
    <xf numFmtId="2" fontId="0" fillId="0" borderId="1" xfId="0" applyNumberFormat="1" applyBorder="1"/>
    <xf numFmtId="0" fontId="0" fillId="0" borderId="1" xfId="0" applyNumberFormat="1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/>
    <xf numFmtId="0" fontId="7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600"/>
              <a:t>Оцена студијског програма у целини</a:t>
            </a:r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'PD 2017-18'!$A$14</c:f>
              <c:strCache>
                <c:ptCount val="1"/>
                <c:pt idx="0">
                  <c:v>Оцена студијског програма у целини</c:v>
                </c:pt>
              </c:strCache>
            </c:strRef>
          </c:tx>
          <c:cat>
            <c:strRef>
              <c:f>'PD 2017-18'!$D$16:$I$16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2017-18'!$D$23:$I$23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4.1090909090909093</c:v>
                </c:pt>
                <c:pt idx="3">
                  <c:v>4.5999999999999996</c:v>
                </c:pt>
                <c:pt idx="4">
                  <c:v>4.2181818181818178</c:v>
                </c:pt>
                <c:pt idx="5">
                  <c:v>4.333333333333333</c:v>
                </c:pt>
              </c:numCache>
            </c:numRef>
          </c:val>
        </c:ser>
        <c:marker val="1"/>
        <c:axId val="69154688"/>
        <c:axId val="69156224"/>
      </c:lineChart>
      <c:catAx>
        <c:axId val="69154688"/>
        <c:scaling>
          <c:orientation val="minMax"/>
        </c:scaling>
        <c:axPos val="b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69156224"/>
        <c:crosses val="autoZero"/>
        <c:auto val="1"/>
        <c:lblAlgn val="ctr"/>
        <c:lblOffset val="100"/>
      </c:catAx>
      <c:valAx>
        <c:axId val="69156224"/>
        <c:scaling>
          <c:orientation val="minMax"/>
        </c:scaling>
        <c:axPos val="l"/>
        <c:majorGridlines/>
        <c:numFmt formatCode="0.00" sourceLinked="1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69154688"/>
        <c:crosses val="autoZero"/>
        <c:crossBetween val="between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sr-Latn-CS"/>
            </a:pPr>
            <a:r>
              <a:rPr lang="sr-Cyrl-CS" sz="1600"/>
              <a:t>Оптималност броја предмета</a:t>
            </a:r>
            <a:endParaRPr lang="sr-Latn-CS" sz="16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'PD 2017-18'!$A$29:$C$29</c:f>
              <c:strCache>
                <c:ptCount val="1"/>
                <c:pt idx="0">
                  <c:v>Оптималан</c:v>
                </c:pt>
              </c:strCache>
            </c:strRef>
          </c:tx>
          <c:cat>
            <c:strRef>
              <c:f>'PD 2017-18'!$D$28:$I$28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2017-18'!$D$29:$I$29</c:f>
              <c:numCache>
                <c:formatCode>General</c:formatCode>
                <c:ptCount val="6"/>
                <c:pt idx="2">
                  <c:v>49</c:v>
                </c:pt>
                <c:pt idx="3">
                  <c:v>15</c:v>
                </c:pt>
                <c:pt idx="4">
                  <c:v>45</c:v>
                </c:pt>
                <c:pt idx="5">
                  <c:v>52</c:v>
                </c:pt>
              </c:numCache>
            </c:numRef>
          </c:val>
        </c:ser>
        <c:ser>
          <c:idx val="1"/>
          <c:order val="1"/>
          <c:tx>
            <c:strRef>
              <c:f>'PD 2017-18'!$A$30:$C$30</c:f>
              <c:strCache>
                <c:ptCount val="1"/>
                <c:pt idx="0">
                  <c:v>Мали</c:v>
                </c:pt>
              </c:strCache>
            </c:strRef>
          </c:tx>
          <c:cat>
            <c:strRef>
              <c:f>'PD 2017-18'!$D$28:$I$28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2017-18'!$D$30:$I$30</c:f>
              <c:numCache>
                <c:formatCode>General</c:formatCode>
                <c:ptCount val="6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'PD 2017-18'!$A$31:$C$31</c:f>
              <c:strCache>
                <c:ptCount val="1"/>
                <c:pt idx="0">
                  <c:v>Велики</c:v>
                </c:pt>
              </c:strCache>
            </c:strRef>
          </c:tx>
          <c:cat>
            <c:strRef>
              <c:f>'PD 2017-18'!$D$28:$I$28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2017-18'!$D$31:$I$31</c:f>
              <c:numCache>
                <c:formatCode>General</c:formatCode>
                <c:ptCount val="6"/>
                <c:pt idx="2">
                  <c:v>6</c:v>
                </c:pt>
                <c:pt idx="3">
                  <c:v>0</c:v>
                </c:pt>
                <c:pt idx="4">
                  <c:v>10</c:v>
                </c:pt>
                <c:pt idx="5">
                  <c:v>3</c:v>
                </c:pt>
              </c:numCache>
            </c:numRef>
          </c:val>
        </c:ser>
        <c:axId val="69198592"/>
        <c:axId val="69200128"/>
      </c:barChart>
      <c:catAx>
        <c:axId val="69198592"/>
        <c:scaling>
          <c:orientation val="minMax"/>
        </c:scaling>
        <c:axPos val="b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69200128"/>
        <c:crosses val="autoZero"/>
        <c:auto val="1"/>
        <c:lblAlgn val="ctr"/>
        <c:lblOffset val="100"/>
      </c:catAx>
      <c:valAx>
        <c:axId val="6920012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69198592"/>
        <c:crosses val="autoZero"/>
        <c:crossBetween val="between"/>
      </c:valAx>
    </c:plotArea>
    <c:legend>
      <c:legendPos val="b"/>
      <c:txPr>
        <a:bodyPr/>
        <a:lstStyle/>
        <a:p>
          <a:pPr>
            <a:defRPr lang="sr-Latn-CS"/>
          </a:pPr>
          <a:endParaRPr lang="en-US"/>
        </a:p>
      </c:tx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600"/>
              <a:t>Адекватност бодовања предиспитних и испитних обавеза</a:t>
            </a:r>
            <a:endParaRPr lang="en-US" sz="16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'PD 2017-18'!$A$38:$C$38</c:f>
              <c:strCache>
                <c:ptCount val="1"/>
                <c:pt idx="0">
                  <c:v>Да: адекватно је бодовање</c:v>
                </c:pt>
              </c:strCache>
            </c:strRef>
          </c:tx>
          <c:cat>
            <c:strRef>
              <c:f>'PD 2017-18'!$D$37:$I$37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2017-18'!$D$38:$I$38</c:f>
              <c:numCache>
                <c:formatCode>General</c:formatCode>
                <c:ptCount val="6"/>
                <c:pt idx="2">
                  <c:v>40</c:v>
                </c:pt>
                <c:pt idx="3">
                  <c:v>49</c:v>
                </c:pt>
                <c:pt idx="4">
                  <c:v>32</c:v>
                </c:pt>
                <c:pt idx="5">
                  <c:v>42</c:v>
                </c:pt>
              </c:numCache>
            </c:numRef>
          </c:val>
        </c:ser>
        <c:ser>
          <c:idx val="1"/>
          <c:order val="1"/>
          <c:tx>
            <c:strRef>
              <c:f>'PD 2017-18'!$A$39:$C$39</c:f>
              <c:strCache>
                <c:ptCount val="1"/>
                <c:pt idx="0">
                  <c:v>Не: треба више наградити активно учешће студената у току наставе </c:v>
                </c:pt>
              </c:strCache>
            </c:strRef>
          </c:tx>
          <c:cat>
            <c:strRef>
              <c:f>'PD 2017-18'!$D$37:$I$37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2017-18'!$D$39:$I$39</c:f>
              <c:numCache>
                <c:formatCode>General</c:formatCode>
                <c:ptCount val="6"/>
                <c:pt idx="2">
                  <c:v>11</c:v>
                </c:pt>
                <c:pt idx="3">
                  <c:v>9</c:v>
                </c:pt>
                <c:pt idx="4">
                  <c:v>18</c:v>
                </c:pt>
                <c:pt idx="5">
                  <c:v>12</c:v>
                </c:pt>
              </c:numCache>
            </c:numRef>
          </c:val>
        </c:ser>
        <c:ser>
          <c:idx val="2"/>
          <c:order val="2"/>
          <c:tx>
            <c:strRef>
              <c:f>'PD 2017-18'!$A$40:$C$40</c:f>
              <c:strCache>
                <c:ptCount val="1"/>
                <c:pt idx="0">
                  <c:v>Нe: треба више вредновати знање на испиту </c:v>
                </c:pt>
              </c:strCache>
            </c:strRef>
          </c:tx>
          <c:cat>
            <c:strRef>
              <c:f>'PD 2017-18'!$D$37:$I$37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2017-18'!$D$40:$I$40</c:f>
              <c:numCache>
                <c:formatCode>General</c:formatCode>
                <c:ptCount val="6"/>
                <c:pt idx="2">
                  <c:v>1</c:v>
                </c:pt>
                <c:pt idx="3">
                  <c:v>2</c:v>
                </c:pt>
                <c:pt idx="4">
                  <c:v>6</c:v>
                </c:pt>
                <c:pt idx="5">
                  <c:v>1</c:v>
                </c:pt>
              </c:numCache>
            </c:numRef>
          </c:val>
        </c:ser>
        <c:axId val="97409280"/>
        <c:axId val="97427456"/>
      </c:barChart>
      <c:catAx>
        <c:axId val="97409280"/>
        <c:scaling>
          <c:orientation val="minMax"/>
        </c:scaling>
        <c:axPos val="b"/>
        <c:tickLblPos val="nextTo"/>
        <c:crossAx val="97427456"/>
        <c:crosses val="autoZero"/>
        <c:auto val="1"/>
        <c:lblAlgn val="ctr"/>
        <c:lblOffset val="100"/>
      </c:catAx>
      <c:valAx>
        <c:axId val="97427456"/>
        <c:scaling>
          <c:orientation val="minMax"/>
        </c:scaling>
        <c:axPos val="l"/>
        <c:majorGridlines/>
        <c:numFmt formatCode="General" sourceLinked="1"/>
        <c:tickLblPos val="nextTo"/>
        <c:crossAx val="97409280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400"/>
              <a:t>Приликом бирања изборних предмета студенти су се руководили</a:t>
            </a:r>
            <a:endParaRPr lang="en-US" sz="14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'Zajedno 2017-18'!$A$47:$C$47</c:f>
              <c:strCache>
                <c:ptCount val="1"/>
                <c:pt idx="0">
                  <c:v>1. Њиховим значајем за позив васпитача</c:v>
                </c:pt>
              </c:strCache>
            </c:strRef>
          </c:tx>
          <c:cat>
            <c:strRef>
              <c:f>('PD 2017-18'!$F$46:$G$46,'PD 2017-18'!$I$46)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('PD 2017-18'!$F$47:$G$47,'PD 2017-18'!$I$47)</c:f>
              <c:numCache>
                <c:formatCode>General</c:formatCode>
                <c:ptCount val="3"/>
                <c:pt idx="0">
                  <c:v>21</c:v>
                </c:pt>
                <c:pt idx="1">
                  <c:v>26</c:v>
                </c:pt>
                <c:pt idx="2">
                  <c:v>23</c:v>
                </c:pt>
              </c:numCache>
            </c:numRef>
          </c:val>
        </c:ser>
        <c:ser>
          <c:idx val="1"/>
          <c:order val="1"/>
          <c:tx>
            <c:strRef>
              <c:f>'Zajedno 2017-18'!$A$48:$C$48</c:f>
              <c:strCache>
                <c:ptCount val="1"/>
                <c:pt idx="0">
                  <c:v>2. Личним афинитетима према датој области</c:v>
                </c:pt>
              </c:strCache>
            </c:strRef>
          </c:tx>
          <c:cat>
            <c:strRef>
              <c:f>('PD 2017-18'!$F$46:$G$46,'PD 2017-18'!$I$46)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('Zajedno 2017-18'!$D$48:$E$48,'Zajedno 2017-18'!$G$48)</c:f>
              <c:numCache>
                <c:formatCode>General</c:formatCode>
                <c:ptCount val="3"/>
                <c:pt idx="0">
                  <c:v>14.5</c:v>
                </c:pt>
                <c:pt idx="1">
                  <c:v>12</c:v>
                </c:pt>
                <c:pt idx="2">
                  <c:v>13</c:v>
                </c:pt>
              </c:numCache>
            </c:numRef>
          </c:val>
        </c:ser>
        <c:ser>
          <c:idx val="2"/>
          <c:order val="2"/>
          <c:tx>
            <c:strRef>
              <c:f>'Zajedno 2017-18'!$A$49:$C$49</c:f>
              <c:strCache>
                <c:ptCount val="1"/>
                <c:pt idx="0">
                  <c:v>3. Личношћу наставника који држи курс</c:v>
                </c:pt>
              </c:strCache>
            </c:strRef>
          </c:tx>
          <c:cat>
            <c:strRef>
              <c:f>('PD 2017-18'!$F$46:$G$46,'PD 2017-18'!$I$46)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('Zajedno 2017-18'!$D$49:$E$49,'Zajedno 2017-18'!$G$49)</c:f>
              <c:numCache>
                <c:formatCode>General</c:formatCode>
                <c:ptCount val="3"/>
                <c:pt idx="0">
                  <c:v>4</c:v>
                </c:pt>
                <c:pt idx="1">
                  <c:v>1.5</c:v>
                </c:pt>
                <c:pt idx="2">
                  <c:v>6.5</c:v>
                </c:pt>
              </c:numCache>
            </c:numRef>
          </c:val>
        </c:ser>
        <c:axId val="97526912"/>
        <c:axId val="97528448"/>
      </c:barChart>
      <c:catAx>
        <c:axId val="97526912"/>
        <c:scaling>
          <c:orientation val="minMax"/>
        </c:scaling>
        <c:axPos val="b"/>
        <c:tickLblPos val="nextTo"/>
        <c:crossAx val="97528448"/>
        <c:crosses val="autoZero"/>
        <c:auto val="1"/>
        <c:lblAlgn val="ctr"/>
        <c:lblOffset val="100"/>
      </c:catAx>
      <c:valAx>
        <c:axId val="97528448"/>
        <c:scaling>
          <c:orientation val="minMax"/>
        </c:scaling>
        <c:axPos val="l"/>
        <c:majorGridlines/>
        <c:numFmt formatCode="General" sourceLinked="1"/>
        <c:tickLblPos val="nextTo"/>
        <c:crossAx val="97526912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400"/>
              <a:t>Оцене квалитета уџбеника и литературе (</a:t>
            </a:r>
            <a:r>
              <a:rPr lang="en-US" sz="1400"/>
              <a:t>o</a:t>
            </a:r>
            <a:r>
              <a:rPr lang="sr-Cyrl-RS" sz="1400"/>
              <a:t>д 1 д</a:t>
            </a:r>
            <a:r>
              <a:rPr lang="en-US" sz="1400"/>
              <a:t>o 5)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'PD 2017-18'!$B$56:$C$56</c:f>
              <c:strCache>
                <c:ptCount val="1"/>
                <c:pt idx="0">
                  <c:v>Садржај</c:v>
                </c:pt>
              </c:strCache>
            </c:strRef>
          </c:tx>
          <c:cat>
            <c:strRef>
              <c:f>'PD 2017-18'!$D$55:$I$55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2017-18'!$D$56:$I$56</c:f>
              <c:numCache>
                <c:formatCode>General</c:formatCode>
                <c:ptCount val="6"/>
                <c:pt idx="2">
                  <c:v>4.57</c:v>
                </c:pt>
                <c:pt idx="3">
                  <c:v>4.79</c:v>
                </c:pt>
                <c:pt idx="4">
                  <c:v>4.28</c:v>
                </c:pt>
                <c:pt idx="5">
                  <c:v>4.6100000000000003</c:v>
                </c:pt>
              </c:numCache>
            </c:numRef>
          </c:val>
        </c:ser>
        <c:ser>
          <c:idx val="1"/>
          <c:order val="1"/>
          <c:tx>
            <c:strRef>
              <c:f>'PD 2017-18'!$B$57:$C$57</c:f>
              <c:strCache>
                <c:ptCount val="1"/>
                <c:pt idx="0">
                  <c:v>Савременост</c:v>
                </c:pt>
              </c:strCache>
            </c:strRef>
          </c:tx>
          <c:cat>
            <c:strRef>
              <c:f>'PD 2017-18'!$D$55:$I$55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2017-18'!$D$57:$I$57</c:f>
              <c:numCache>
                <c:formatCode>General</c:formatCode>
                <c:ptCount val="6"/>
                <c:pt idx="2">
                  <c:v>4.53</c:v>
                </c:pt>
                <c:pt idx="3">
                  <c:v>4.7300000000000004</c:v>
                </c:pt>
                <c:pt idx="4">
                  <c:v>4.28</c:v>
                </c:pt>
                <c:pt idx="5">
                  <c:v>4.5999999999999996</c:v>
                </c:pt>
              </c:numCache>
            </c:numRef>
          </c:val>
        </c:ser>
        <c:ser>
          <c:idx val="2"/>
          <c:order val="2"/>
          <c:tx>
            <c:strRef>
              <c:f>'PD 2017-18'!$B$58:$C$58</c:f>
              <c:strCache>
                <c:ptCount val="1"/>
                <c:pt idx="0">
                  <c:v>Разумљивост</c:v>
                </c:pt>
              </c:strCache>
            </c:strRef>
          </c:tx>
          <c:cat>
            <c:strRef>
              <c:f>'PD 2017-18'!$D$55:$I$55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2017-18'!$D$58:$I$58</c:f>
              <c:numCache>
                <c:formatCode>General</c:formatCode>
                <c:ptCount val="6"/>
                <c:pt idx="2">
                  <c:v>4.5</c:v>
                </c:pt>
                <c:pt idx="3">
                  <c:v>4.74</c:v>
                </c:pt>
                <c:pt idx="4">
                  <c:v>4.21</c:v>
                </c:pt>
                <c:pt idx="5">
                  <c:v>4.57</c:v>
                </c:pt>
              </c:numCache>
            </c:numRef>
          </c:val>
        </c:ser>
        <c:ser>
          <c:idx val="3"/>
          <c:order val="3"/>
          <c:tx>
            <c:strRef>
              <c:f>'PD 2017-18'!$B$59:$C$59</c:f>
              <c:strCache>
                <c:ptCount val="1"/>
                <c:pt idx="0">
                  <c:v>Обим</c:v>
                </c:pt>
              </c:strCache>
            </c:strRef>
          </c:tx>
          <c:cat>
            <c:strRef>
              <c:f>'PD 2017-18'!$D$55:$I$55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2017-18'!$D$59:$I$59</c:f>
              <c:numCache>
                <c:formatCode>General</c:formatCode>
                <c:ptCount val="6"/>
                <c:pt idx="2">
                  <c:v>4.5599999999999996</c:v>
                </c:pt>
                <c:pt idx="3">
                  <c:v>4.7699999999999996</c:v>
                </c:pt>
                <c:pt idx="4">
                  <c:v>4.25</c:v>
                </c:pt>
                <c:pt idx="5">
                  <c:v>4.5599999999999996</c:v>
                </c:pt>
              </c:numCache>
            </c:numRef>
          </c:val>
        </c:ser>
        <c:ser>
          <c:idx val="4"/>
          <c:order val="4"/>
          <c:tx>
            <c:strRef>
              <c:f>'PD 2017-18'!$B$60:$C$60</c:f>
              <c:strCache>
                <c:ptCount val="1"/>
                <c:pt idx="0">
                  <c:v>Доступност</c:v>
                </c:pt>
              </c:strCache>
            </c:strRef>
          </c:tx>
          <c:cat>
            <c:strRef>
              <c:f>'PD 2017-18'!$D$55:$I$55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2017-18'!$D$60:$G$60</c:f>
              <c:numCache>
                <c:formatCode>0.00</c:formatCode>
                <c:ptCount val="4"/>
                <c:pt idx="0">
                  <c:v>4.6399999999999997</c:v>
                </c:pt>
                <c:pt idx="1">
                  <c:v>4.9000000000000004</c:v>
                </c:pt>
                <c:pt idx="2">
                  <c:v>4.5549999999999997</c:v>
                </c:pt>
                <c:pt idx="3">
                  <c:v>4.7799999999999994</c:v>
                </c:pt>
              </c:numCache>
            </c:numRef>
          </c:val>
        </c:ser>
        <c:axId val="97555968"/>
        <c:axId val="97557504"/>
      </c:barChart>
      <c:catAx>
        <c:axId val="97555968"/>
        <c:scaling>
          <c:orientation val="minMax"/>
        </c:scaling>
        <c:axPos val="b"/>
        <c:tickLblPos val="nextTo"/>
        <c:crossAx val="97557504"/>
        <c:crosses val="autoZero"/>
        <c:auto val="1"/>
        <c:lblAlgn val="ctr"/>
        <c:lblOffset val="100"/>
      </c:catAx>
      <c:valAx>
        <c:axId val="97557504"/>
        <c:scaling>
          <c:orientation val="minMax"/>
        </c:scaling>
        <c:axPos val="l"/>
        <c:majorGridlines/>
        <c:numFmt formatCode="General" sourceLinked="1"/>
        <c:tickLblPos val="nextTo"/>
        <c:crossAx val="97555968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600"/>
              <a:t>Оцена студијског програма у целини</a:t>
            </a:r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'JU 2017-18'!$A$14</c:f>
              <c:strCache>
                <c:ptCount val="1"/>
                <c:pt idx="0">
                  <c:v>Оцена студијског програма у целини</c:v>
                </c:pt>
              </c:strCache>
            </c:strRef>
          </c:tx>
          <c:cat>
            <c:strRef>
              <c:f>'JU 2017-18'!$D$16:$I$16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2017-18'!$D$23:$I$23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4.7333333333333334</c:v>
                </c:pt>
                <c:pt idx="3">
                  <c:v>4.8666666666666663</c:v>
                </c:pt>
                <c:pt idx="4">
                  <c:v>4.4000000000000004</c:v>
                </c:pt>
                <c:pt idx="5">
                  <c:v>4.9333333333333336</c:v>
                </c:pt>
              </c:numCache>
            </c:numRef>
          </c:val>
        </c:ser>
        <c:marker val="1"/>
        <c:axId val="97665408"/>
        <c:axId val="97666944"/>
      </c:lineChart>
      <c:catAx>
        <c:axId val="97665408"/>
        <c:scaling>
          <c:orientation val="minMax"/>
        </c:scaling>
        <c:axPos val="b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97666944"/>
        <c:crosses val="autoZero"/>
        <c:auto val="1"/>
        <c:lblAlgn val="ctr"/>
        <c:lblOffset val="100"/>
      </c:catAx>
      <c:valAx>
        <c:axId val="97666944"/>
        <c:scaling>
          <c:orientation val="minMax"/>
        </c:scaling>
        <c:axPos val="l"/>
        <c:majorGridlines/>
        <c:numFmt formatCode="0.00" sourceLinked="1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97665408"/>
        <c:crosses val="autoZero"/>
        <c:crossBetween val="between"/>
      </c:valAx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sr-Latn-CS"/>
            </a:pPr>
            <a:r>
              <a:rPr lang="sr-Cyrl-CS" sz="1600"/>
              <a:t>Оптималност броја предмета</a:t>
            </a:r>
            <a:endParaRPr lang="sr-Latn-CS" sz="16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'PD 2017-18'!$A$29:$C$29</c:f>
              <c:strCache>
                <c:ptCount val="1"/>
                <c:pt idx="0">
                  <c:v>Оптималан</c:v>
                </c:pt>
              </c:strCache>
            </c:strRef>
          </c:tx>
          <c:cat>
            <c:strRef>
              <c:f>'PD 2017-18'!$D$28:$I$28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2017-18'!$D$29:$I$29</c:f>
              <c:numCache>
                <c:formatCode>General</c:formatCode>
                <c:ptCount val="6"/>
                <c:pt idx="2">
                  <c:v>49</c:v>
                </c:pt>
                <c:pt idx="3">
                  <c:v>15</c:v>
                </c:pt>
                <c:pt idx="4">
                  <c:v>45</c:v>
                </c:pt>
                <c:pt idx="5">
                  <c:v>52</c:v>
                </c:pt>
              </c:numCache>
            </c:numRef>
          </c:val>
        </c:ser>
        <c:ser>
          <c:idx val="1"/>
          <c:order val="1"/>
          <c:tx>
            <c:strRef>
              <c:f>'PD 2017-18'!$A$30:$C$30</c:f>
              <c:strCache>
                <c:ptCount val="1"/>
                <c:pt idx="0">
                  <c:v>Мали</c:v>
                </c:pt>
              </c:strCache>
            </c:strRef>
          </c:tx>
          <c:cat>
            <c:strRef>
              <c:f>'PD 2017-18'!$D$28:$I$28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2017-18'!$D$30:$I$30</c:f>
              <c:numCache>
                <c:formatCode>General</c:formatCode>
                <c:ptCount val="6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'PD 2017-18'!$A$31:$C$31</c:f>
              <c:strCache>
                <c:ptCount val="1"/>
                <c:pt idx="0">
                  <c:v>Велики</c:v>
                </c:pt>
              </c:strCache>
            </c:strRef>
          </c:tx>
          <c:cat>
            <c:strRef>
              <c:f>'PD 2017-18'!$D$28:$I$28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2017-18'!$D$31:$I$31</c:f>
              <c:numCache>
                <c:formatCode>General</c:formatCode>
                <c:ptCount val="6"/>
                <c:pt idx="2">
                  <c:v>6</c:v>
                </c:pt>
                <c:pt idx="3">
                  <c:v>0</c:v>
                </c:pt>
                <c:pt idx="4">
                  <c:v>10</c:v>
                </c:pt>
                <c:pt idx="5">
                  <c:v>3</c:v>
                </c:pt>
              </c:numCache>
            </c:numRef>
          </c:val>
        </c:ser>
        <c:axId val="97704576"/>
        <c:axId val="97583488"/>
      </c:barChart>
      <c:catAx>
        <c:axId val="97704576"/>
        <c:scaling>
          <c:orientation val="minMax"/>
        </c:scaling>
        <c:axPos val="b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97583488"/>
        <c:crosses val="autoZero"/>
        <c:auto val="1"/>
        <c:lblAlgn val="ctr"/>
        <c:lblOffset val="100"/>
      </c:catAx>
      <c:valAx>
        <c:axId val="9758348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97704576"/>
        <c:crosses val="autoZero"/>
        <c:crossBetween val="between"/>
      </c:valAx>
    </c:plotArea>
    <c:legend>
      <c:legendPos val="b"/>
      <c:txPr>
        <a:bodyPr/>
        <a:lstStyle/>
        <a:p>
          <a:pPr>
            <a:defRPr lang="sr-Latn-CS"/>
          </a:pPr>
          <a:endParaRPr lang="en-US"/>
        </a:p>
      </c:tx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600"/>
              <a:t>Адекватност бодовања предиспитних и испитних обавеза</a:t>
            </a:r>
            <a:endParaRPr lang="en-US" sz="16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'JU 2017-18'!$A$38:$C$38</c:f>
              <c:strCache>
                <c:ptCount val="1"/>
                <c:pt idx="0">
                  <c:v>Да: адекватно је бодовање</c:v>
                </c:pt>
              </c:strCache>
            </c:strRef>
          </c:tx>
          <c:cat>
            <c:strRef>
              <c:f>'JU 2017-18'!$D$37:$I$37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2017-18'!$D$38:$I$38</c:f>
              <c:numCache>
                <c:formatCode>General</c:formatCode>
                <c:ptCount val="6"/>
                <c:pt idx="2">
                  <c:v>13</c:v>
                </c:pt>
                <c:pt idx="3">
                  <c:v>14</c:v>
                </c:pt>
                <c:pt idx="4">
                  <c:v>10</c:v>
                </c:pt>
                <c:pt idx="5">
                  <c:v>13</c:v>
                </c:pt>
              </c:numCache>
            </c:numRef>
          </c:val>
        </c:ser>
        <c:ser>
          <c:idx val="1"/>
          <c:order val="1"/>
          <c:tx>
            <c:strRef>
              <c:f>'JU 2017-18'!$A$39:$C$39</c:f>
              <c:strCache>
                <c:ptCount val="1"/>
                <c:pt idx="0">
                  <c:v>Не: треба више наградити активно учешће студената у току наставе </c:v>
                </c:pt>
              </c:strCache>
            </c:strRef>
          </c:tx>
          <c:cat>
            <c:strRef>
              <c:f>'JU 2017-18'!$D$37:$I$37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2017-18'!$D$39:$I$39</c:f>
              <c:numCache>
                <c:formatCode>General</c:formatCode>
                <c:ptCount val="6"/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1</c:v>
                </c:pt>
              </c:numCache>
            </c:numRef>
          </c:val>
        </c:ser>
        <c:ser>
          <c:idx val="2"/>
          <c:order val="2"/>
          <c:tx>
            <c:strRef>
              <c:f>'JU 2017-18'!$A$40:$C$40</c:f>
              <c:strCache>
                <c:ptCount val="1"/>
                <c:pt idx="0">
                  <c:v>Нe: треба више вредновати знање на испиту </c:v>
                </c:pt>
              </c:strCache>
            </c:strRef>
          </c:tx>
          <c:cat>
            <c:strRef>
              <c:f>'JU 2017-18'!$D$37:$I$37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2017-18'!$D$40:$I$40</c:f>
              <c:numCache>
                <c:formatCode>General</c:formatCode>
                <c:ptCount val="6"/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axId val="97620352"/>
        <c:axId val="97621888"/>
      </c:barChart>
      <c:catAx>
        <c:axId val="97620352"/>
        <c:scaling>
          <c:orientation val="minMax"/>
        </c:scaling>
        <c:axPos val="b"/>
        <c:tickLblPos val="nextTo"/>
        <c:crossAx val="97621888"/>
        <c:crosses val="autoZero"/>
        <c:auto val="1"/>
        <c:lblAlgn val="ctr"/>
        <c:lblOffset val="100"/>
      </c:catAx>
      <c:valAx>
        <c:axId val="97621888"/>
        <c:scaling>
          <c:orientation val="minMax"/>
        </c:scaling>
        <c:axPos val="l"/>
        <c:majorGridlines/>
        <c:numFmt formatCode="General" sourceLinked="1"/>
        <c:tickLblPos val="nextTo"/>
        <c:crossAx val="97620352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400"/>
              <a:t>Приликом бирања изборних предмета студенти су се руководили</a:t>
            </a:r>
            <a:endParaRPr lang="en-US" sz="14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'JU 2017-18'!$A$47:$C$47</c:f>
              <c:strCache>
                <c:ptCount val="1"/>
                <c:pt idx="0">
                  <c:v>1. Њиховим значајем за позив васпитача</c:v>
                </c:pt>
              </c:strCache>
            </c:strRef>
          </c:tx>
          <c:cat>
            <c:strRef>
              <c:f>('JU 2017-18'!$F$46:$G$46,'JU 2017-18'!$I$46)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('JU 2017-18'!$F$47:$G$47,'JU 2017-18'!$I$47)</c:f>
              <c:numCache>
                <c:formatCode>General</c:formatCode>
                <c:ptCount val="3"/>
                <c:pt idx="0">
                  <c:v>10</c:v>
                </c:pt>
                <c:pt idx="1">
                  <c:v>8</c:v>
                </c:pt>
                <c:pt idx="2">
                  <c:v>9</c:v>
                </c:pt>
              </c:numCache>
            </c:numRef>
          </c:val>
        </c:ser>
        <c:ser>
          <c:idx val="1"/>
          <c:order val="1"/>
          <c:tx>
            <c:strRef>
              <c:f>'JU 2017-18'!$A$48:$C$48</c:f>
              <c:strCache>
                <c:ptCount val="1"/>
                <c:pt idx="0">
                  <c:v>2. Личним афинитетима према датој области</c:v>
                </c:pt>
              </c:strCache>
            </c:strRef>
          </c:tx>
          <c:cat>
            <c:strRef>
              <c:f>('JU 2017-18'!$F$46:$G$46,'JU 2017-18'!$I$46)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('JU 2017-18'!$F$48:$G$48,'JU 2017-18'!$I$48)</c:f>
              <c:numCache>
                <c:formatCode>General</c:formatCode>
                <c:ptCount val="3"/>
                <c:pt idx="0">
                  <c:v>4</c:v>
                </c:pt>
                <c:pt idx="1">
                  <c:v>6</c:v>
                </c:pt>
                <c:pt idx="2">
                  <c:v>3</c:v>
                </c:pt>
              </c:numCache>
            </c:numRef>
          </c:val>
        </c:ser>
        <c:ser>
          <c:idx val="2"/>
          <c:order val="2"/>
          <c:tx>
            <c:strRef>
              <c:f>'JU 2017-18'!$A$49:$C$49</c:f>
              <c:strCache>
                <c:ptCount val="1"/>
                <c:pt idx="0">
                  <c:v>3. Личношћу наставника који држи курс</c:v>
                </c:pt>
              </c:strCache>
            </c:strRef>
          </c:tx>
          <c:cat>
            <c:strRef>
              <c:f>('JU 2017-18'!$F$46:$G$46,'JU 2017-18'!$I$46)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('JU 2017-18'!$F$49:$G$49,'JU 2017-18'!$I$49)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3</c:v>
                </c:pt>
              </c:numCache>
            </c:numRef>
          </c:val>
        </c:ser>
        <c:axId val="97647616"/>
        <c:axId val="97723136"/>
      </c:barChart>
      <c:catAx>
        <c:axId val="97647616"/>
        <c:scaling>
          <c:orientation val="minMax"/>
        </c:scaling>
        <c:axPos val="b"/>
        <c:tickLblPos val="nextTo"/>
        <c:crossAx val="97723136"/>
        <c:crosses val="autoZero"/>
        <c:auto val="1"/>
        <c:lblAlgn val="ctr"/>
        <c:lblOffset val="100"/>
      </c:catAx>
      <c:valAx>
        <c:axId val="97723136"/>
        <c:scaling>
          <c:orientation val="minMax"/>
        </c:scaling>
        <c:axPos val="l"/>
        <c:majorGridlines/>
        <c:numFmt formatCode="General" sourceLinked="1"/>
        <c:tickLblPos val="nextTo"/>
        <c:crossAx val="97647616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400"/>
              <a:t>Оцене квалитета уџбеника и литературе (</a:t>
            </a:r>
            <a:r>
              <a:rPr lang="en-US" sz="1400"/>
              <a:t>o</a:t>
            </a:r>
            <a:r>
              <a:rPr lang="sr-Cyrl-RS" sz="1400"/>
              <a:t>д 1 д</a:t>
            </a:r>
            <a:r>
              <a:rPr lang="en-US" sz="1400"/>
              <a:t>o 5)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'JU 2017-18'!$B$56:$C$56</c:f>
              <c:strCache>
                <c:ptCount val="1"/>
                <c:pt idx="0">
                  <c:v>Садржај</c:v>
                </c:pt>
              </c:strCache>
            </c:strRef>
          </c:tx>
          <c:cat>
            <c:strRef>
              <c:f>'JU 2017-18'!$D$55:$I$55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2017-18'!$D$56:$I$56</c:f>
              <c:numCache>
                <c:formatCode>General</c:formatCode>
                <c:ptCount val="6"/>
                <c:pt idx="2" formatCode="0.00">
                  <c:v>4.7</c:v>
                </c:pt>
                <c:pt idx="3">
                  <c:v>4.95</c:v>
                </c:pt>
                <c:pt idx="4">
                  <c:v>4.7300000000000004</c:v>
                </c:pt>
                <c:pt idx="5">
                  <c:v>4.84</c:v>
                </c:pt>
              </c:numCache>
            </c:numRef>
          </c:val>
        </c:ser>
        <c:ser>
          <c:idx val="1"/>
          <c:order val="1"/>
          <c:tx>
            <c:strRef>
              <c:f>'JU 2017-18'!$B$57:$C$57</c:f>
              <c:strCache>
                <c:ptCount val="1"/>
                <c:pt idx="0">
                  <c:v>Савременост</c:v>
                </c:pt>
              </c:strCache>
            </c:strRef>
          </c:tx>
          <c:cat>
            <c:strRef>
              <c:f>'JU 2017-18'!$D$55:$I$55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2017-18'!$D$57:$I$57</c:f>
              <c:numCache>
                <c:formatCode>General</c:formatCode>
                <c:ptCount val="6"/>
                <c:pt idx="2" formatCode="0.00">
                  <c:v>4.7699999999999996</c:v>
                </c:pt>
                <c:pt idx="3">
                  <c:v>4.95</c:v>
                </c:pt>
                <c:pt idx="4">
                  <c:v>4.7699999999999996</c:v>
                </c:pt>
                <c:pt idx="5">
                  <c:v>4.8899999999999997</c:v>
                </c:pt>
              </c:numCache>
            </c:numRef>
          </c:val>
        </c:ser>
        <c:ser>
          <c:idx val="2"/>
          <c:order val="2"/>
          <c:tx>
            <c:strRef>
              <c:f>'JU 2017-18'!$B$58:$C$58</c:f>
              <c:strCache>
                <c:ptCount val="1"/>
                <c:pt idx="0">
                  <c:v>Разумљивост</c:v>
                </c:pt>
              </c:strCache>
            </c:strRef>
          </c:tx>
          <c:cat>
            <c:strRef>
              <c:f>'JU 2017-18'!$D$55:$I$55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2017-18'!$D$58:$I$58</c:f>
              <c:numCache>
                <c:formatCode>General</c:formatCode>
                <c:ptCount val="6"/>
                <c:pt idx="2" formatCode="0.00">
                  <c:v>4.63</c:v>
                </c:pt>
                <c:pt idx="3">
                  <c:v>4.95</c:v>
                </c:pt>
                <c:pt idx="4">
                  <c:v>4.7300000000000004</c:v>
                </c:pt>
                <c:pt idx="5">
                  <c:v>4.87</c:v>
                </c:pt>
              </c:numCache>
            </c:numRef>
          </c:val>
        </c:ser>
        <c:ser>
          <c:idx val="3"/>
          <c:order val="3"/>
          <c:tx>
            <c:strRef>
              <c:f>'JU 2017-18'!$B$59:$C$59</c:f>
              <c:strCache>
                <c:ptCount val="1"/>
                <c:pt idx="0">
                  <c:v>Обим</c:v>
                </c:pt>
              </c:strCache>
            </c:strRef>
          </c:tx>
          <c:cat>
            <c:strRef>
              <c:f>'JU 2017-18'!$D$55:$I$55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2017-18'!$D$59:$I$59</c:f>
              <c:numCache>
                <c:formatCode>General</c:formatCode>
                <c:ptCount val="6"/>
                <c:pt idx="2" formatCode="0.00">
                  <c:v>4.67</c:v>
                </c:pt>
                <c:pt idx="3">
                  <c:v>4.95</c:v>
                </c:pt>
                <c:pt idx="4">
                  <c:v>4.7699999999999996</c:v>
                </c:pt>
                <c:pt idx="5">
                  <c:v>4.9000000000000004</c:v>
                </c:pt>
              </c:numCache>
            </c:numRef>
          </c:val>
        </c:ser>
        <c:ser>
          <c:idx val="4"/>
          <c:order val="4"/>
          <c:tx>
            <c:strRef>
              <c:f>'JU 2017-18'!$B$60:$C$60</c:f>
              <c:strCache>
                <c:ptCount val="1"/>
                <c:pt idx="0">
                  <c:v>Доступност</c:v>
                </c:pt>
              </c:strCache>
            </c:strRef>
          </c:tx>
          <c:cat>
            <c:strRef>
              <c:f>'JU 2017-18'!$D$55:$I$55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2017-18'!$D$60:$I$60</c:f>
              <c:numCache>
                <c:formatCode>General</c:formatCode>
                <c:ptCount val="6"/>
                <c:pt idx="2" formatCode="0.00">
                  <c:v>4.72</c:v>
                </c:pt>
                <c:pt idx="3">
                  <c:v>4.99</c:v>
                </c:pt>
                <c:pt idx="4">
                  <c:v>4.76</c:v>
                </c:pt>
                <c:pt idx="5">
                  <c:v>4.92</c:v>
                </c:pt>
              </c:numCache>
            </c:numRef>
          </c:val>
        </c:ser>
        <c:axId val="97754496"/>
        <c:axId val="97764480"/>
      </c:barChart>
      <c:catAx>
        <c:axId val="97754496"/>
        <c:scaling>
          <c:orientation val="minMax"/>
        </c:scaling>
        <c:axPos val="b"/>
        <c:tickLblPos val="nextTo"/>
        <c:crossAx val="97764480"/>
        <c:crosses val="autoZero"/>
        <c:auto val="1"/>
        <c:lblAlgn val="ctr"/>
        <c:lblOffset val="100"/>
      </c:catAx>
      <c:valAx>
        <c:axId val="97764480"/>
        <c:scaling>
          <c:orientation val="minMax"/>
        </c:scaling>
        <c:axPos val="l"/>
        <c:majorGridlines/>
        <c:numFmt formatCode="General" sourceLinked="1"/>
        <c:tickLblPos val="nextTo"/>
        <c:crossAx val="97754496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sr-Latn-CS"/>
            </a:pPr>
            <a:r>
              <a:rPr sz="1600"/>
              <a:t>Оцена студијског програма у целини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'Zajedno 2017-18'!$A$14</c:f>
              <c:strCache>
                <c:ptCount val="1"/>
                <c:pt idx="0">
                  <c:v>Оцена студијског програма у целини</c:v>
                </c:pt>
              </c:strCache>
            </c:strRef>
          </c:tx>
          <c:cat>
            <c:strRef>
              <c:f>'Zajedno 2017-18'!$D$16:$G$16</c:f>
              <c:strCache>
                <c:ptCount val="4"/>
                <c:pt idx="0">
                  <c:v>III сем.</c:v>
                </c:pt>
                <c:pt idx="1">
                  <c:v>IV сем.</c:v>
                </c:pt>
                <c:pt idx="2">
                  <c:v>V сем.</c:v>
                </c:pt>
                <c:pt idx="3">
                  <c:v>VI сем.</c:v>
                </c:pt>
              </c:strCache>
            </c:strRef>
          </c:cat>
          <c:val>
            <c:numRef>
              <c:f>'Zajedno 2017-18'!$D$23:$G$23</c:f>
              <c:numCache>
                <c:formatCode>0.00</c:formatCode>
                <c:ptCount val="4"/>
                <c:pt idx="0">
                  <c:v>4.2428571428571429</c:v>
                </c:pt>
                <c:pt idx="1">
                  <c:v>4.6571428571428575</c:v>
                </c:pt>
                <c:pt idx="2">
                  <c:v>4.2571428571428571</c:v>
                </c:pt>
                <c:pt idx="3">
                  <c:v>4.4637681159420293</c:v>
                </c:pt>
              </c:numCache>
            </c:numRef>
          </c:val>
        </c:ser>
        <c:marker val="1"/>
        <c:axId val="97790208"/>
        <c:axId val="97841152"/>
      </c:lineChart>
      <c:catAx>
        <c:axId val="97790208"/>
        <c:scaling>
          <c:orientation val="minMax"/>
        </c:scaling>
        <c:axPos val="b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97841152"/>
        <c:crosses val="autoZero"/>
        <c:auto val="1"/>
        <c:lblAlgn val="ctr"/>
        <c:lblOffset val="100"/>
      </c:catAx>
      <c:valAx>
        <c:axId val="97841152"/>
        <c:scaling>
          <c:orientation val="minMax"/>
        </c:scaling>
        <c:axPos val="l"/>
        <c:majorGridlines/>
        <c:numFmt formatCode="0.00" sourceLinked="1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97790208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sr-Latn-CS"/>
            </a:pPr>
            <a:r>
              <a:rPr lang="sr-Cyrl-CS" sz="1600"/>
              <a:t>Оптималност броја предмета</a:t>
            </a:r>
            <a:endParaRPr lang="sr-Latn-CS" sz="16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'Zajedno 2017-18'!$A$29:$C$29</c:f>
              <c:strCache>
                <c:ptCount val="1"/>
                <c:pt idx="0">
                  <c:v>Оптималан</c:v>
                </c:pt>
              </c:strCache>
            </c:strRef>
          </c:tx>
          <c:cat>
            <c:strRef>
              <c:f>'Zajedno 2017-18'!$D$28:$G$28</c:f>
              <c:strCache>
                <c:ptCount val="4"/>
                <c:pt idx="0">
                  <c:v>III сем.</c:v>
                </c:pt>
                <c:pt idx="1">
                  <c:v>IV сем.</c:v>
                </c:pt>
                <c:pt idx="2">
                  <c:v>V сем.</c:v>
                </c:pt>
                <c:pt idx="3">
                  <c:v>VI сем.</c:v>
                </c:pt>
              </c:strCache>
            </c:strRef>
          </c:cat>
          <c:val>
            <c:numRef>
              <c:f>'Zajedno 2017-18'!$D$29:$G$29</c:f>
              <c:numCache>
                <c:formatCode>General</c:formatCode>
                <c:ptCount val="4"/>
                <c:pt idx="0">
                  <c:v>63</c:v>
                </c:pt>
                <c:pt idx="1">
                  <c:v>23</c:v>
                </c:pt>
                <c:pt idx="2">
                  <c:v>57</c:v>
                </c:pt>
                <c:pt idx="3">
                  <c:v>67</c:v>
                </c:pt>
              </c:numCache>
            </c:numRef>
          </c:val>
        </c:ser>
        <c:ser>
          <c:idx val="1"/>
          <c:order val="1"/>
          <c:tx>
            <c:strRef>
              <c:f>'Zajedno 2017-18'!$A$30:$C$30</c:f>
              <c:strCache>
                <c:ptCount val="1"/>
                <c:pt idx="0">
                  <c:v>Мали</c:v>
                </c:pt>
              </c:strCache>
            </c:strRef>
          </c:tx>
          <c:cat>
            <c:strRef>
              <c:f>'Zajedno 2017-18'!$D$28:$G$28</c:f>
              <c:strCache>
                <c:ptCount val="4"/>
                <c:pt idx="0">
                  <c:v>III сем.</c:v>
                </c:pt>
                <c:pt idx="1">
                  <c:v>IV сем.</c:v>
                </c:pt>
                <c:pt idx="2">
                  <c:v>V сем.</c:v>
                </c:pt>
                <c:pt idx="3">
                  <c:v>VI сем.</c:v>
                </c:pt>
              </c:strCache>
            </c:strRef>
          </c:cat>
          <c:val>
            <c:numRef>
              <c:f>'Zajedno 2017-18'!$D$30:$G$30</c:f>
              <c:numCache>
                <c:formatCode>General</c:formatCode>
                <c:ptCount val="4"/>
                <c:pt idx="0">
                  <c:v>0</c:v>
                </c:pt>
                <c:pt idx="1">
                  <c:v>6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'Zajedno 2017-18'!$A$31:$C$31</c:f>
              <c:strCache>
                <c:ptCount val="1"/>
                <c:pt idx="0">
                  <c:v>Велики</c:v>
                </c:pt>
              </c:strCache>
            </c:strRef>
          </c:tx>
          <c:cat>
            <c:strRef>
              <c:f>'Zajedno 2017-18'!$D$28:$G$28</c:f>
              <c:strCache>
                <c:ptCount val="4"/>
                <c:pt idx="0">
                  <c:v>III сем.</c:v>
                </c:pt>
                <c:pt idx="1">
                  <c:v>IV сем.</c:v>
                </c:pt>
                <c:pt idx="2">
                  <c:v>V сем.</c:v>
                </c:pt>
                <c:pt idx="3">
                  <c:v>VI сем.</c:v>
                </c:pt>
              </c:strCache>
            </c:strRef>
          </c:cat>
          <c:val>
            <c:numRef>
              <c:f>'Zajedno 2017-18'!$D$31:$G$31</c:f>
              <c:numCache>
                <c:formatCode>General</c:formatCode>
                <c:ptCount val="4"/>
                <c:pt idx="0">
                  <c:v>7</c:v>
                </c:pt>
                <c:pt idx="1">
                  <c:v>1</c:v>
                </c:pt>
                <c:pt idx="2">
                  <c:v>13</c:v>
                </c:pt>
                <c:pt idx="3">
                  <c:v>3</c:v>
                </c:pt>
              </c:numCache>
            </c:numRef>
          </c:val>
        </c:ser>
        <c:axId val="97862400"/>
        <c:axId val="97863936"/>
      </c:barChart>
      <c:catAx>
        <c:axId val="97862400"/>
        <c:scaling>
          <c:orientation val="minMax"/>
        </c:scaling>
        <c:axPos val="b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97863936"/>
        <c:crosses val="autoZero"/>
        <c:auto val="1"/>
        <c:lblAlgn val="ctr"/>
        <c:lblOffset val="100"/>
      </c:catAx>
      <c:valAx>
        <c:axId val="9786393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97862400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lang="sr-Latn-CS"/>
          </a:pPr>
          <a:endParaRPr lang="en-US"/>
        </a:p>
      </c:tx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600"/>
              <a:t>Адекватност бодовања предиспитних и испитних обавеза</a:t>
            </a:r>
            <a:endParaRPr lang="en-US" sz="16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'Zajedno 2017-18'!$A$38:$C$38</c:f>
              <c:strCache>
                <c:ptCount val="1"/>
                <c:pt idx="0">
                  <c:v>Да: адекватно је бодовање</c:v>
                </c:pt>
              </c:strCache>
            </c:strRef>
          </c:tx>
          <c:cat>
            <c:strRef>
              <c:f>'Zajedno 2017-18'!$D$37:$G$37</c:f>
              <c:strCache>
                <c:ptCount val="4"/>
                <c:pt idx="0">
                  <c:v>III сем.</c:v>
                </c:pt>
                <c:pt idx="1">
                  <c:v>IV сем.</c:v>
                </c:pt>
                <c:pt idx="2">
                  <c:v>V сем.</c:v>
                </c:pt>
                <c:pt idx="3">
                  <c:v>VI сем.</c:v>
                </c:pt>
              </c:strCache>
            </c:strRef>
          </c:cat>
          <c:val>
            <c:numRef>
              <c:f>'Zajedno 2017-18'!$D$38:$G$38</c:f>
              <c:numCache>
                <c:formatCode>General</c:formatCode>
                <c:ptCount val="4"/>
                <c:pt idx="0">
                  <c:v>53</c:v>
                </c:pt>
                <c:pt idx="1">
                  <c:v>63</c:v>
                </c:pt>
                <c:pt idx="2">
                  <c:v>42</c:v>
                </c:pt>
                <c:pt idx="3">
                  <c:v>55</c:v>
                </c:pt>
              </c:numCache>
            </c:numRef>
          </c:val>
        </c:ser>
        <c:ser>
          <c:idx val="1"/>
          <c:order val="1"/>
          <c:tx>
            <c:strRef>
              <c:f>'Zajedno 2017-18'!$A$39:$C$39</c:f>
              <c:strCache>
                <c:ptCount val="1"/>
                <c:pt idx="0">
                  <c:v>Не: треба више наградити активно учешће студената у току наставе </c:v>
                </c:pt>
              </c:strCache>
            </c:strRef>
          </c:tx>
          <c:cat>
            <c:strRef>
              <c:f>'Zajedno 2017-18'!$D$37:$G$37</c:f>
              <c:strCache>
                <c:ptCount val="4"/>
                <c:pt idx="0">
                  <c:v>III сем.</c:v>
                </c:pt>
                <c:pt idx="1">
                  <c:v>IV сем.</c:v>
                </c:pt>
                <c:pt idx="2">
                  <c:v>V сем.</c:v>
                </c:pt>
                <c:pt idx="3">
                  <c:v>VI сем.</c:v>
                </c:pt>
              </c:strCache>
            </c:strRef>
          </c:cat>
          <c:val>
            <c:numRef>
              <c:f>'Zajedno 2017-18'!$D$39:$G$39</c:f>
              <c:numCache>
                <c:formatCode>General</c:formatCode>
                <c:ptCount val="4"/>
                <c:pt idx="0">
                  <c:v>12</c:v>
                </c:pt>
                <c:pt idx="1">
                  <c:v>10</c:v>
                </c:pt>
                <c:pt idx="2">
                  <c:v>22</c:v>
                </c:pt>
                <c:pt idx="3">
                  <c:v>13</c:v>
                </c:pt>
              </c:numCache>
            </c:numRef>
          </c:val>
        </c:ser>
        <c:ser>
          <c:idx val="2"/>
          <c:order val="2"/>
          <c:tx>
            <c:strRef>
              <c:f>'Zajedno 2017-18'!$A$40:$C$40</c:f>
              <c:strCache>
                <c:ptCount val="1"/>
                <c:pt idx="0">
                  <c:v>Нe: треба више вредновати знање на испиту </c:v>
                </c:pt>
              </c:strCache>
            </c:strRef>
          </c:tx>
          <c:cat>
            <c:strRef>
              <c:f>'Zajedno 2017-18'!$D$37:$G$37</c:f>
              <c:strCache>
                <c:ptCount val="4"/>
                <c:pt idx="0">
                  <c:v>III сем.</c:v>
                </c:pt>
                <c:pt idx="1">
                  <c:v>IV сем.</c:v>
                </c:pt>
                <c:pt idx="2">
                  <c:v>V сем.</c:v>
                </c:pt>
                <c:pt idx="3">
                  <c:v>VI сем.</c:v>
                </c:pt>
              </c:strCache>
            </c:strRef>
          </c:cat>
          <c:val>
            <c:numRef>
              <c:f>'Zajedno 2017-18'!$D$40:$G$40</c:f>
              <c:numCache>
                <c:formatCode>General</c:formatCode>
                <c:ptCount val="4"/>
                <c:pt idx="0">
                  <c:v>2</c:v>
                </c:pt>
                <c:pt idx="1">
                  <c:v>2</c:v>
                </c:pt>
                <c:pt idx="2">
                  <c:v>7</c:v>
                </c:pt>
                <c:pt idx="3">
                  <c:v>2</c:v>
                </c:pt>
              </c:numCache>
            </c:numRef>
          </c:val>
        </c:ser>
        <c:axId val="97904896"/>
        <c:axId val="97910784"/>
      </c:barChart>
      <c:catAx>
        <c:axId val="97904896"/>
        <c:scaling>
          <c:orientation val="minMax"/>
        </c:scaling>
        <c:axPos val="b"/>
        <c:tickLblPos val="nextTo"/>
        <c:crossAx val="97910784"/>
        <c:crosses val="autoZero"/>
        <c:auto val="1"/>
        <c:lblAlgn val="ctr"/>
        <c:lblOffset val="100"/>
      </c:catAx>
      <c:valAx>
        <c:axId val="97910784"/>
        <c:scaling>
          <c:orientation val="minMax"/>
        </c:scaling>
        <c:axPos val="l"/>
        <c:majorGridlines/>
        <c:numFmt formatCode="General" sourceLinked="1"/>
        <c:tickLblPos val="nextTo"/>
        <c:crossAx val="9790489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400"/>
              <a:t>Приликом бирања изборних предмета студенти су се руководили</a:t>
            </a:r>
            <a:endParaRPr lang="en-US" sz="14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'Zajedno 2017-18'!$A$47:$C$47</c:f>
              <c:strCache>
                <c:ptCount val="1"/>
                <c:pt idx="0">
                  <c:v>1. Њиховим значајем за позив васпитача</c:v>
                </c:pt>
              </c:strCache>
            </c:strRef>
          </c:tx>
          <c:cat>
            <c:strRef>
              <c:f>('Zajedno 2017-18'!$D$46:$E$46,'Zajedno 2017-18'!$G$46)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('Zajedno 2017-18'!$D$47:$E$47,'Zajedno 2017-18'!$G$47)</c:f>
              <c:numCache>
                <c:formatCode>General</c:formatCode>
                <c:ptCount val="3"/>
                <c:pt idx="0">
                  <c:v>15.5</c:v>
                </c:pt>
                <c:pt idx="1">
                  <c:v>17</c:v>
                </c:pt>
                <c:pt idx="2">
                  <c:v>16</c:v>
                </c:pt>
              </c:numCache>
            </c:numRef>
          </c:val>
        </c:ser>
        <c:ser>
          <c:idx val="1"/>
          <c:order val="1"/>
          <c:tx>
            <c:strRef>
              <c:f>'Zajedno 2017-18'!$A$48:$C$48</c:f>
              <c:strCache>
                <c:ptCount val="1"/>
                <c:pt idx="0">
                  <c:v>2. Личним афинитетима према датој области</c:v>
                </c:pt>
              </c:strCache>
            </c:strRef>
          </c:tx>
          <c:cat>
            <c:strRef>
              <c:f>('Zajedno 2017-18'!$D$46:$E$46,'Zajedno 2017-18'!$G$46)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('Zajedno 2017-18'!$D$48:$E$48,'Zajedno 2017-18'!$G$48)</c:f>
              <c:numCache>
                <c:formatCode>General</c:formatCode>
                <c:ptCount val="3"/>
                <c:pt idx="0">
                  <c:v>14.5</c:v>
                </c:pt>
                <c:pt idx="1">
                  <c:v>12</c:v>
                </c:pt>
                <c:pt idx="2">
                  <c:v>13</c:v>
                </c:pt>
              </c:numCache>
            </c:numRef>
          </c:val>
        </c:ser>
        <c:ser>
          <c:idx val="2"/>
          <c:order val="2"/>
          <c:tx>
            <c:strRef>
              <c:f>'Zajedno 2017-18'!$A$49:$C$49</c:f>
              <c:strCache>
                <c:ptCount val="1"/>
                <c:pt idx="0">
                  <c:v>3. Личношћу наставника који држи курс</c:v>
                </c:pt>
              </c:strCache>
            </c:strRef>
          </c:tx>
          <c:cat>
            <c:strRef>
              <c:f>('Zajedno 2017-18'!$D$46:$E$46,'Zajedno 2017-18'!$G$46)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('Zajedno 2017-18'!$D$49:$E$49,'Zajedno 2017-18'!$G$49)</c:f>
              <c:numCache>
                <c:formatCode>General</c:formatCode>
                <c:ptCount val="3"/>
                <c:pt idx="0">
                  <c:v>4</c:v>
                </c:pt>
                <c:pt idx="1">
                  <c:v>1.5</c:v>
                </c:pt>
                <c:pt idx="2">
                  <c:v>6.5</c:v>
                </c:pt>
              </c:numCache>
            </c:numRef>
          </c:val>
        </c:ser>
        <c:axId val="97940608"/>
        <c:axId val="97942144"/>
      </c:barChart>
      <c:catAx>
        <c:axId val="97940608"/>
        <c:scaling>
          <c:orientation val="minMax"/>
        </c:scaling>
        <c:axPos val="b"/>
        <c:tickLblPos val="nextTo"/>
        <c:crossAx val="97942144"/>
        <c:crosses val="autoZero"/>
        <c:auto val="1"/>
        <c:lblAlgn val="ctr"/>
        <c:lblOffset val="100"/>
      </c:catAx>
      <c:valAx>
        <c:axId val="97942144"/>
        <c:scaling>
          <c:orientation val="minMax"/>
        </c:scaling>
        <c:axPos val="l"/>
        <c:majorGridlines/>
        <c:numFmt formatCode="General" sourceLinked="1"/>
        <c:tickLblPos val="nextTo"/>
        <c:crossAx val="9794060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400"/>
              <a:t>Оцене квалитета уџбеника и литературе (</a:t>
            </a:r>
            <a:r>
              <a:rPr lang="en-US" sz="1400"/>
              <a:t>o</a:t>
            </a:r>
            <a:r>
              <a:rPr lang="sr-Cyrl-RS" sz="1400"/>
              <a:t>д 1 д</a:t>
            </a:r>
            <a:r>
              <a:rPr lang="en-US" sz="1400"/>
              <a:t>o 5)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'Zajedno 2017-18'!$B$56:$C$56</c:f>
              <c:strCache>
                <c:ptCount val="1"/>
                <c:pt idx="0">
                  <c:v>Садржај</c:v>
                </c:pt>
              </c:strCache>
            </c:strRef>
          </c:tx>
          <c:cat>
            <c:strRef>
              <c:f>'Zajedno 2017-18'!$D$55:$G$55</c:f>
              <c:strCache>
                <c:ptCount val="4"/>
                <c:pt idx="0">
                  <c:v>III сем.</c:v>
                </c:pt>
                <c:pt idx="1">
                  <c:v>IV сем.</c:v>
                </c:pt>
                <c:pt idx="2">
                  <c:v>V сем.</c:v>
                </c:pt>
                <c:pt idx="3">
                  <c:v>VI сем.</c:v>
                </c:pt>
              </c:strCache>
            </c:strRef>
          </c:cat>
          <c:val>
            <c:numRef>
              <c:f>'Zajedno 2017-18'!$D$56:$G$56</c:f>
              <c:numCache>
                <c:formatCode>0.00</c:formatCode>
                <c:ptCount val="4"/>
                <c:pt idx="0">
                  <c:v>4.6349999999999998</c:v>
                </c:pt>
                <c:pt idx="1">
                  <c:v>4.87</c:v>
                </c:pt>
                <c:pt idx="2">
                  <c:v>4.5050000000000008</c:v>
                </c:pt>
                <c:pt idx="3">
                  <c:v>4.7249999999999996</c:v>
                </c:pt>
              </c:numCache>
            </c:numRef>
          </c:val>
        </c:ser>
        <c:ser>
          <c:idx val="1"/>
          <c:order val="1"/>
          <c:tx>
            <c:strRef>
              <c:f>'Zajedno 2017-18'!$B$57:$C$57</c:f>
              <c:strCache>
                <c:ptCount val="1"/>
                <c:pt idx="0">
                  <c:v>Савременост</c:v>
                </c:pt>
              </c:strCache>
            </c:strRef>
          </c:tx>
          <c:cat>
            <c:strRef>
              <c:f>'Zajedno 2017-18'!$D$55:$G$55</c:f>
              <c:strCache>
                <c:ptCount val="4"/>
                <c:pt idx="0">
                  <c:v>III сем.</c:v>
                </c:pt>
                <c:pt idx="1">
                  <c:v>IV сем.</c:v>
                </c:pt>
                <c:pt idx="2">
                  <c:v>V сем.</c:v>
                </c:pt>
                <c:pt idx="3">
                  <c:v>VI сем.</c:v>
                </c:pt>
              </c:strCache>
            </c:strRef>
          </c:cat>
          <c:val>
            <c:numRef>
              <c:f>'Zajedno 2017-18'!$D$57:$G$57</c:f>
              <c:numCache>
                <c:formatCode>0.00</c:formatCode>
                <c:ptCount val="4"/>
                <c:pt idx="0">
                  <c:v>4.6500000000000004</c:v>
                </c:pt>
                <c:pt idx="1">
                  <c:v>4.84</c:v>
                </c:pt>
                <c:pt idx="2">
                  <c:v>4.5250000000000004</c:v>
                </c:pt>
                <c:pt idx="3">
                  <c:v>4.7449999999999992</c:v>
                </c:pt>
              </c:numCache>
            </c:numRef>
          </c:val>
        </c:ser>
        <c:ser>
          <c:idx val="2"/>
          <c:order val="2"/>
          <c:tx>
            <c:strRef>
              <c:f>'Zajedno 2017-18'!$B$58:$C$58</c:f>
              <c:strCache>
                <c:ptCount val="1"/>
                <c:pt idx="0">
                  <c:v>Разумљивост</c:v>
                </c:pt>
              </c:strCache>
            </c:strRef>
          </c:tx>
          <c:cat>
            <c:strRef>
              <c:f>'Zajedno 2017-18'!$D$55:$G$55</c:f>
              <c:strCache>
                <c:ptCount val="4"/>
                <c:pt idx="0">
                  <c:v>III сем.</c:v>
                </c:pt>
                <c:pt idx="1">
                  <c:v>IV сем.</c:v>
                </c:pt>
                <c:pt idx="2">
                  <c:v>V сем.</c:v>
                </c:pt>
                <c:pt idx="3">
                  <c:v>VI сем.</c:v>
                </c:pt>
              </c:strCache>
            </c:strRef>
          </c:cat>
          <c:val>
            <c:numRef>
              <c:f>'Zajedno 2017-18'!$D$58:$G$58</c:f>
              <c:numCache>
                <c:formatCode>0.00</c:formatCode>
                <c:ptCount val="4"/>
                <c:pt idx="0">
                  <c:v>4.5649999999999995</c:v>
                </c:pt>
                <c:pt idx="1">
                  <c:v>4.8450000000000006</c:v>
                </c:pt>
                <c:pt idx="2">
                  <c:v>4.4700000000000006</c:v>
                </c:pt>
                <c:pt idx="3">
                  <c:v>4.7200000000000006</c:v>
                </c:pt>
              </c:numCache>
            </c:numRef>
          </c:val>
        </c:ser>
        <c:ser>
          <c:idx val="3"/>
          <c:order val="3"/>
          <c:tx>
            <c:strRef>
              <c:f>'Zajedno 2017-18'!$B$59:$C$59</c:f>
              <c:strCache>
                <c:ptCount val="1"/>
                <c:pt idx="0">
                  <c:v>Обим</c:v>
                </c:pt>
              </c:strCache>
            </c:strRef>
          </c:tx>
          <c:cat>
            <c:strRef>
              <c:f>'Zajedno 2017-18'!$D$55:$G$55</c:f>
              <c:strCache>
                <c:ptCount val="4"/>
                <c:pt idx="0">
                  <c:v>III сем.</c:v>
                </c:pt>
                <c:pt idx="1">
                  <c:v>IV сем.</c:v>
                </c:pt>
                <c:pt idx="2">
                  <c:v>V сем.</c:v>
                </c:pt>
                <c:pt idx="3">
                  <c:v>VI сем.</c:v>
                </c:pt>
              </c:strCache>
            </c:strRef>
          </c:cat>
          <c:val>
            <c:numRef>
              <c:f>'Zajedno 2017-18'!$D$59:$G$59</c:f>
              <c:numCache>
                <c:formatCode>0.00</c:formatCode>
                <c:ptCount val="4"/>
                <c:pt idx="0">
                  <c:v>4.6150000000000002</c:v>
                </c:pt>
                <c:pt idx="1">
                  <c:v>4.8599999999999994</c:v>
                </c:pt>
                <c:pt idx="2">
                  <c:v>4.51</c:v>
                </c:pt>
                <c:pt idx="3">
                  <c:v>4.7300000000000004</c:v>
                </c:pt>
              </c:numCache>
            </c:numRef>
          </c:val>
        </c:ser>
        <c:ser>
          <c:idx val="4"/>
          <c:order val="4"/>
          <c:tx>
            <c:strRef>
              <c:f>'Zajedno 2017-18'!$B$60:$C$60</c:f>
              <c:strCache>
                <c:ptCount val="1"/>
                <c:pt idx="0">
                  <c:v>Доступност</c:v>
                </c:pt>
              </c:strCache>
            </c:strRef>
          </c:tx>
          <c:cat>
            <c:strRef>
              <c:f>'Zajedno 2017-18'!$D$55:$G$55</c:f>
              <c:strCache>
                <c:ptCount val="4"/>
                <c:pt idx="0">
                  <c:v>III сем.</c:v>
                </c:pt>
                <c:pt idx="1">
                  <c:v>IV сем.</c:v>
                </c:pt>
                <c:pt idx="2">
                  <c:v>V сем.</c:v>
                </c:pt>
                <c:pt idx="3">
                  <c:v>VI сем.</c:v>
                </c:pt>
              </c:strCache>
            </c:strRef>
          </c:cat>
          <c:val>
            <c:numRef>
              <c:f>'Zajedno 2017-18'!$D$60:$G$60</c:f>
              <c:numCache>
                <c:formatCode>0.00</c:formatCode>
                <c:ptCount val="4"/>
                <c:pt idx="0">
                  <c:v>4.6399999999999997</c:v>
                </c:pt>
                <c:pt idx="1">
                  <c:v>4.9000000000000004</c:v>
                </c:pt>
                <c:pt idx="2">
                  <c:v>4.5549999999999997</c:v>
                </c:pt>
                <c:pt idx="3">
                  <c:v>4.7799999999999994</c:v>
                </c:pt>
              </c:numCache>
            </c:numRef>
          </c:val>
        </c:ser>
        <c:axId val="98117120"/>
        <c:axId val="98118656"/>
      </c:barChart>
      <c:catAx>
        <c:axId val="98117120"/>
        <c:scaling>
          <c:orientation val="minMax"/>
        </c:scaling>
        <c:axPos val="b"/>
        <c:tickLblPos val="nextTo"/>
        <c:crossAx val="98118656"/>
        <c:crosses val="autoZero"/>
        <c:auto val="1"/>
        <c:lblAlgn val="ctr"/>
        <c:lblOffset val="100"/>
      </c:catAx>
      <c:valAx>
        <c:axId val="98118656"/>
        <c:scaling>
          <c:orientation val="minMax"/>
        </c:scaling>
        <c:axPos val="l"/>
        <c:majorGridlines/>
        <c:numFmt formatCode="0.00" sourceLinked="1"/>
        <c:tickLblPos val="nextTo"/>
        <c:crossAx val="98117120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47625</xdr:rowOff>
    </xdr:from>
    <xdr:to>
      <xdr:col>30</xdr:col>
      <xdr:colOff>114300</xdr:colOff>
      <xdr:row>14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14</xdr:row>
      <xdr:rowOff>104775</xdr:rowOff>
    </xdr:from>
    <xdr:to>
      <xdr:col>30</xdr:col>
      <xdr:colOff>123825</xdr:colOff>
      <xdr:row>31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19050</xdr:colOff>
      <xdr:row>32</xdr:row>
      <xdr:rowOff>28575</xdr:rowOff>
    </xdr:from>
    <xdr:to>
      <xdr:col>30</xdr:col>
      <xdr:colOff>133350</xdr:colOff>
      <xdr:row>47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9525</xdr:colOff>
      <xdr:row>47</xdr:row>
      <xdr:rowOff>114300</xdr:rowOff>
    </xdr:from>
    <xdr:to>
      <xdr:col>30</xdr:col>
      <xdr:colOff>123825</xdr:colOff>
      <xdr:row>64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19050</xdr:colOff>
      <xdr:row>64</xdr:row>
      <xdr:rowOff>152400</xdr:rowOff>
    </xdr:from>
    <xdr:to>
      <xdr:col>35</xdr:col>
      <xdr:colOff>152400</xdr:colOff>
      <xdr:row>81</xdr:row>
      <xdr:rowOff>142875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0</xdr:row>
      <xdr:rowOff>76200</xdr:rowOff>
    </xdr:from>
    <xdr:to>
      <xdr:col>30</xdr:col>
      <xdr:colOff>123825</xdr:colOff>
      <xdr:row>14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14</xdr:row>
      <xdr:rowOff>133350</xdr:rowOff>
    </xdr:from>
    <xdr:to>
      <xdr:col>30</xdr:col>
      <xdr:colOff>123825</xdr:colOff>
      <xdr:row>31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19050</xdr:colOff>
      <xdr:row>32</xdr:row>
      <xdr:rowOff>38100</xdr:rowOff>
    </xdr:from>
    <xdr:to>
      <xdr:col>30</xdr:col>
      <xdr:colOff>133350</xdr:colOff>
      <xdr:row>47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38100</xdr:colOff>
      <xdr:row>47</xdr:row>
      <xdr:rowOff>114300</xdr:rowOff>
    </xdr:from>
    <xdr:to>
      <xdr:col>30</xdr:col>
      <xdr:colOff>152400</xdr:colOff>
      <xdr:row>64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47625</xdr:colOff>
      <xdr:row>64</xdr:row>
      <xdr:rowOff>133350</xdr:rowOff>
    </xdr:from>
    <xdr:to>
      <xdr:col>35</xdr:col>
      <xdr:colOff>180975</xdr:colOff>
      <xdr:row>81</xdr:row>
      <xdr:rowOff>123825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0</xdr:row>
      <xdr:rowOff>190500</xdr:rowOff>
    </xdr:from>
    <xdr:to>
      <xdr:col>26</xdr:col>
      <xdr:colOff>219075</xdr:colOff>
      <xdr:row>15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352425</xdr:colOff>
      <xdr:row>16</xdr:row>
      <xdr:rowOff>85725</xdr:rowOff>
    </xdr:from>
    <xdr:to>
      <xdr:col>26</xdr:col>
      <xdr:colOff>228600</xdr:colOff>
      <xdr:row>33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371475</xdr:colOff>
      <xdr:row>34</xdr:row>
      <xdr:rowOff>114300</xdr:rowOff>
    </xdr:from>
    <xdr:to>
      <xdr:col>27</xdr:col>
      <xdr:colOff>0</xdr:colOff>
      <xdr:row>49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390525</xdr:colOff>
      <xdr:row>50</xdr:row>
      <xdr:rowOff>85725</xdr:rowOff>
    </xdr:from>
    <xdr:to>
      <xdr:col>27</xdr:col>
      <xdr:colOff>19050</xdr:colOff>
      <xdr:row>67</xdr:row>
      <xdr:rowOff>9525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866775</xdr:colOff>
      <xdr:row>68</xdr:row>
      <xdr:rowOff>19050</xdr:rowOff>
    </xdr:from>
    <xdr:to>
      <xdr:col>27</xdr:col>
      <xdr:colOff>38100</xdr:colOff>
      <xdr:row>85</xdr:row>
      <xdr:rowOff>9525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1"/>
  <sheetViews>
    <sheetView topLeftCell="A37" workbookViewId="0">
      <selection activeCell="K61" sqref="K61"/>
    </sheetView>
  </sheetViews>
  <sheetFormatPr defaultRowHeight="12.75"/>
  <cols>
    <col min="1" max="1" width="5.5703125" customWidth="1"/>
    <col min="2" max="2" width="10.7109375" customWidth="1"/>
    <col min="3" max="3" width="24.140625" customWidth="1"/>
    <col min="4" max="4" width="8.140625" bestFit="1" customWidth="1"/>
    <col min="5" max="6" width="7.28515625" bestFit="1" customWidth="1"/>
    <col min="7" max="7" width="7.42578125" bestFit="1" customWidth="1"/>
    <col min="8" max="8" width="7.28515625" bestFit="1" customWidth="1"/>
    <col min="9" max="9" width="7.42578125" bestFit="1" customWidth="1"/>
    <col min="10" max="10" width="9.5703125" customWidth="1"/>
    <col min="11" max="11" width="25.7109375" customWidth="1"/>
    <col min="12" max="12" width="11" customWidth="1"/>
    <col min="13" max="45" width="3.7109375" customWidth="1"/>
  </cols>
  <sheetData>
    <row r="1" spans="1:15" ht="31.5" customHeight="1">
      <c r="A1" s="97" t="s">
        <v>13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44"/>
    </row>
    <row r="2" spans="1:15" ht="15.7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5" ht="15.7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5" ht="15.7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5" ht="15.75">
      <c r="A5" s="96" t="s">
        <v>24</v>
      </c>
      <c r="B5" s="96"/>
      <c r="C5" s="96"/>
      <c r="D5" s="30" t="s">
        <v>49</v>
      </c>
      <c r="E5" s="28"/>
      <c r="F5" s="28"/>
      <c r="G5" s="28"/>
      <c r="H5" s="28"/>
      <c r="I5" s="28"/>
      <c r="J5" s="28"/>
      <c r="K5" s="28"/>
      <c r="L5" s="28"/>
    </row>
    <row r="6" spans="1:15" ht="15.7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5">
      <c r="A7" s="96" t="s">
        <v>10</v>
      </c>
      <c r="B7" s="96"/>
      <c r="C7" s="96"/>
      <c r="D7" s="104" t="s">
        <v>23</v>
      </c>
      <c r="E7" s="104"/>
      <c r="F7" s="104"/>
      <c r="G7" s="104"/>
      <c r="H7" s="104"/>
      <c r="I7" s="104"/>
      <c r="J7" s="104"/>
      <c r="K7" s="41"/>
      <c r="L7" s="41"/>
      <c r="M7" s="5"/>
      <c r="N7" s="5"/>
      <c r="O7" s="5"/>
    </row>
    <row r="8" spans="1:15" ht="15.75">
      <c r="A8" s="15"/>
      <c r="B8" s="16"/>
      <c r="C8" s="16"/>
      <c r="D8" s="16"/>
      <c r="E8" s="16"/>
      <c r="F8" s="18"/>
      <c r="G8" s="18"/>
      <c r="H8" s="18"/>
      <c r="I8" s="18"/>
      <c r="J8" s="18"/>
      <c r="K8" s="18"/>
      <c r="L8" s="18"/>
    </row>
    <row r="9" spans="1:15">
      <c r="A9" s="96" t="s">
        <v>11</v>
      </c>
      <c r="B9" s="96"/>
      <c r="C9" s="96"/>
      <c r="D9" s="33" t="s">
        <v>14</v>
      </c>
      <c r="E9" s="33" t="s">
        <v>15</v>
      </c>
      <c r="F9" s="33" t="s">
        <v>16</v>
      </c>
      <c r="G9" s="33" t="s">
        <v>17</v>
      </c>
      <c r="H9" s="33" t="s">
        <v>18</v>
      </c>
      <c r="I9" s="33" t="s">
        <v>19</v>
      </c>
      <c r="J9" s="38" t="s">
        <v>5</v>
      </c>
      <c r="K9" s="10"/>
      <c r="L9" s="10"/>
    </row>
    <row r="10" spans="1:15">
      <c r="A10" s="96"/>
      <c r="B10" s="96"/>
      <c r="C10" s="96"/>
      <c r="D10" s="24"/>
      <c r="E10" s="24"/>
      <c r="F10" s="24"/>
      <c r="G10" s="24"/>
      <c r="H10" s="24"/>
      <c r="I10" s="24"/>
      <c r="J10" s="30"/>
      <c r="K10" s="1"/>
      <c r="L10" s="1"/>
    </row>
    <row r="11" spans="1: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5">
      <c r="A14" s="9" t="s">
        <v>43</v>
      </c>
      <c r="B14" s="9"/>
      <c r="C14" s="9"/>
      <c r="D14" s="9"/>
      <c r="E14" s="9"/>
      <c r="F14" s="9"/>
      <c r="G14" s="9"/>
      <c r="H14" s="9"/>
      <c r="I14" s="4"/>
      <c r="J14" s="4"/>
      <c r="K14" s="4"/>
      <c r="L14" s="4"/>
    </row>
    <row r="15" spans="1:15">
      <c r="A15" s="96" t="s">
        <v>0</v>
      </c>
      <c r="B15" s="96"/>
      <c r="C15" s="96"/>
      <c r="D15" s="76" t="s">
        <v>20</v>
      </c>
      <c r="E15" s="76"/>
      <c r="F15" s="76"/>
      <c r="G15" s="76"/>
      <c r="H15" s="76"/>
      <c r="I15" s="76"/>
      <c r="J15" s="76"/>
      <c r="K15" s="94" t="s">
        <v>21</v>
      </c>
      <c r="L15" s="4"/>
    </row>
    <row r="16" spans="1:15">
      <c r="A16" s="96"/>
      <c r="B16" s="96"/>
      <c r="C16" s="96"/>
      <c r="D16" s="33" t="s">
        <v>14</v>
      </c>
      <c r="E16" s="33" t="s">
        <v>15</v>
      </c>
      <c r="F16" s="33" t="s">
        <v>16</v>
      </c>
      <c r="G16" s="33" t="s">
        <v>17</v>
      </c>
      <c r="H16" s="33" t="s">
        <v>18</v>
      </c>
      <c r="I16" s="33" t="s">
        <v>19</v>
      </c>
      <c r="J16" s="38" t="s">
        <v>5</v>
      </c>
      <c r="K16" s="95"/>
      <c r="L16" s="7"/>
    </row>
    <row r="17" spans="1:12">
      <c r="A17" s="98" t="s">
        <v>44</v>
      </c>
      <c r="B17" s="98"/>
      <c r="C17" s="98"/>
      <c r="D17" s="26"/>
      <c r="E17" s="35"/>
      <c r="F17" s="67">
        <v>0</v>
      </c>
      <c r="G17" s="70">
        <v>0</v>
      </c>
      <c r="H17" s="70">
        <v>0</v>
      </c>
      <c r="I17" s="70">
        <v>0</v>
      </c>
      <c r="J17" s="70"/>
      <c r="K17" s="40" t="e">
        <f>J17/($J$17+$J$18+$J$19+$J$20+$J$21)</f>
        <v>#DIV/0!</v>
      </c>
      <c r="L17" s="6"/>
    </row>
    <row r="18" spans="1:12">
      <c r="A18" s="98" t="s">
        <v>45</v>
      </c>
      <c r="B18" s="98"/>
      <c r="C18" s="98"/>
      <c r="D18" s="26"/>
      <c r="E18" s="35"/>
      <c r="F18" s="67">
        <v>0</v>
      </c>
      <c r="G18" s="70">
        <v>0</v>
      </c>
      <c r="H18" s="70">
        <v>0</v>
      </c>
      <c r="I18" s="70">
        <v>0</v>
      </c>
      <c r="J18" s="70"/>
      <c r="K18" s="40" t="e">
        <f t="shared" ref="K18:K21" si="0">J18/($J$17+$J$18+$J$19+$J$20+$J$21)</f>
        <v>#DIV/0!</v>
      </c>
      <c r="L18" s="8"/>
    </row>
    <row r="19" spans="1:12">
      <c r="A19" s="98" t="s">
        <v>46</v>
      </c>
      <c r="B19" s="98"/>
      <c r="C19" s="98"/>
      <c r="D19" s="26"/>
      <c r="E19" s="35"/>
      <c r="F19" s="67">
        <v>8</v>
      </c>
      <c r="G19" s="70">
        <v>1</v>
      </c>
      <c r="H19" s="70">
        <v>3</v>
      </c>
      <c r="I19" s="70">
        <v>5</v>
      </c>
      <c r="J19" s="70"/>
      <c r="K19" s="40" t="e">
        <f t="shared" si="0"/>
        <v>#DIV/0!</v>
      </c>
      <c r="L19" s="8"/>
    </row>
    <row r="20" spans="1:12">
      <c r="A20" s="98" t="s">
        <v>47</v>
      </c>
      <c r="B20" s="98"/>
      <c r="C20" s="98"/>
      <c r="D20" s="26"/>
      <c r="E20" s="35"/>
      <c r="F20" s="67">
        <v>33</v>
      </c>
      <c r="G20" s="70">
        <v>20</v>
      </c>
      <c r="H20" s="70">
        <v>37</v>
      </c>
      <c r="I20" s="70">
        <v>26</v>
      </c>
      <c r="J20" s="70"/>
      <c r="K20" s="40" t="e">
        <f t="shared" si="0"/>
        <v>#DIV/0!</v>
      </c>
      <c r="L20" s="8"/>
    </row>
    <row r="21" spans="1:12">
      <c r="A21" s="98" t="s">
        <v>48</v>
      </c>
      <c r="B21" s="98"/>
      <c r="C21" s="98"/>
      <c r="D21" s="26"/>
      <c r="E21" s="35"/>
      <c r="F21" s="67">
        <v>14</v>
      </c>
      <c r="G21" s="70">
        <v>34</v>
      </c>
      <c r="H21" s="70">
        <v>15</v>
      </c>
      <c r="I21" s="70">
        <v>23</v>
      </c>
      <c r="J21" s="70"/>
      <c r="K21" s="40" t="e">
        <f t="shared" si="0"/>
        <v>#DIV/0!</v>
      </c>
    </row>
    <row r="22" spans="1:12">
      <c r="A22" s="77" t="s">
        <v>25</v>
      </c>
      <c r="B22" s="81"/>
      <c r="C22" s="82"/>
      <c r="D22" s="31"/>
      <c r="E22" s="31">
        <f t="shared" ref="E22:K22" si="1">SUM(E17:E21)</f>
        <v>0</v>
      </c>
      <c r="F22" s="68">
        <f t="shared" si="1"/>
        <v>55</v>
      </c>
      <c r="G22" s="68">
        <f t="shared" si="1"/>
        <v>55</v>
      </c>
      <c r="H22" s="68">
        <f t="shared" si="1"/>
        <v>55</v>
      </c>
      <c r="I22" s="68">
        <f t="shared" si="1"/>
        <v>54</v>
      </c>
      <c r="J22" s="68">
        <f t="shared" si="1"/>
        <v>0</v>
      </c>
      <c r="K22" s="20" t="e">
        <f t="shared" si="1"/>
        <v>#DIV/0!</v>
      </c>
    </row>
    <row r="23" spans="1:12">
      <c r="A23" s="76" t="s">
        <v>4</v>
      </c>
      <c r="B23" s="76"/>
      <c r="C23" s="76"/>
      <c r="D23" s="27" t="e">
        <f>(1*D17+2*D18+3*D19+4*D20+5*D21)/(D17+D18+D19+D20+D21)</f>
        <v>#DIV/0!</v>
      </c>
      <c r="E23" s="27" t="e">
        <f t="shared" ref="E23:I23" si="2">(1*E17+2*E18+3*E19+4*E20+5*E21)/(E17+E18+E19+E20+E21)</f>
        <v>#DIV/0!</v>
      </c>
      <c r="F23" s="27">
        <f t="shared" si="2"/>
        <v>4.1090909090909093</v>
      </c>
      <c r="G23" s="27">
        <f t="shared" si="2"/>
        <v>4.5999999999999996</v>
      </c>
      <c r="H23" s="27">
        <f t="shared" si="2"/>
        <v>4.2181818181818178</v>
      </c>
      <c r="I23" s="27">
        <f t="shared" si="2"/>
        <v>4.333333333333333</v>
      </c>
      <c r="J23" s="34" t="e">
        <f>(1*J17+2*J18+3*J19+4*J20+5*J21)/(J17+J18+J19+J20+J21)</f>
        <v>#DIV/0!</v>
      </c>
    </row>
    <row r="24" spans="1:12">
      <c r="A24" s="12"/>
      <c r="B24" s="12"/>
      <c r="C24" s="12"/>
      <c r="D24" s="10"/>
      <c r="E24" s="21"/>
      <c r="F24" s="21"/>
      <c r="G24" s="22"/>
    </row>
    <row r="25" spans="1:12">
      <c r="A25" s="3"/>
      <c r="B25" s="3"/>
      <c r="C25" s="3"/>
      <c r="D25" s="3"/>
      <c r="E25" s="3"/>
    </row>
    <row r="26" spans="1:12">
      <c r="A26" s="7" t="s">
        <v>39</v>
      </c>
      <c r="B26" s="7"/>
      <c r="C26" s="7"/>
      <c r="D26" s="7"/>
      <c r="E26" s="3"/>
    </row>
    <row r="27" spans="1:12">
      <c r="A27" s="93" t="s">
        <v>6</v>
      </c>
      <c r="B27" s="93"/>
      <c r="C27" s="93"/>
      <c r="D27" s="76" t="s">
        <v>20</v>
      </c>
      <c r="E27" s="76"/>
      <c r="F27" s="76"/>
      <c r="G27" s="76"/>
      <c r="H27" s="76"/>
      <c r="I27" s="76"/>
      <c r="J27" s="76"/>
      <c r="K27" s="94" t="s">
        <v>22</v>
      </c>
    </row>
    <row r="28" spans="1:12">
      <c r="A28" s="93"/>
      <c r="B28" s="93"/>
      <c r="C28" s="93"/>
      <c r="D28" s="33" t="s">
        <v>14</v>
      </c>
      <c r="E28" s="33" t="s">
        <v>15</v>
      </c>
      <c r="F28" s="33" t="s">
        <v>16</v>
      </c>
      <c r="G28" s="33" t="s">
        <v>17</v>
      </c>
      <c r="H28" s="33" t="s">
        <v>18</v>
      </c>
      <c r="I28" s="33" t="s">
        <v>19</v>
      </c>
      <c r="J28" s="38" t="s">
        <v>5</v>
      </c>
      <c r="K28" s="95"/>
    </row>
    <row r="29" spans="1:12">
      <c r="A29" s="103" t="s">
        <v>7</v>
      </c>
      <c r="B29" s="103"/>
      <c r="C29" s="103"/>
      <c r="D29" s="37"/>
      <c r="E29" s="19"/>
      <c r="F29" s="32">
        <v>49</v>
      </c>
      <c r="G29" s="71">
        <v>15</v>
      </c>
      <c r="H29" s="71">
        <v>45</v>
      </c>
      <c r="I29" s="32">
        <v>52</v>
      </c>
      <c r="J29" s="23"/>
      <c r="K29" s="39" t="e">
        <f>J29/($J$29+$J$30+$J$31)</f>
        <v>#DIV/0!</v>
      </c>
    </row>
    <row r="30" spans="1:12">
      <c r="A30" s="103" t="s">
        <v>8</v>
      </c>
      <c r="B30" s="103"/>
      <c r="C30" s="103"/>
      <c r="D30" s="37"/>
      <c r="E30" s="19"/>
      <c r="F30" s="32">
        <v>0</v>
      </c>
      <c r="G30" s="71">
        <v>0</v>
      </c>
      <c r="H30" s="32">
        <v>0</v>
      </c>
      <c r="I30" s="32">
        <v>0</v>
      </c>
      <c r="J30" s="23"/>
      <c r="K30" s="39" t="e">
        <f t="shared" ref="K30:K31" si="3">J30/($J$29+$J$30+$J$31)</f>
        <v>#DIV/0!</v>
      </c>
    </row>
    <row r="31" spans="1:12">
      <c r="A31" s="103" t="s">
        <v>9</v>
      </c>
      <c r="B31" s="103"/>
      <c r="C31" s="103"/>
      <c r="D31" s="37"/>
      <c r="E31" s="19"/>
      <c r="F31" s="32">
        <v>6</v>
      </c>
      <c r="G31" s="71">
        <v>0</v>
      </c>
      <c r="H31" s="32">
        <v>10</v>
      </c>
      <c r="I31" s="32">
        <v>3</v>
      </c>
      <c r="J31" s="23"/>
      <c r="K31" s="39" t="e">
        <f t="shared" si="3"/>
        <v>#DIV/0!</v>
      </c>
    </row>
    <row r="32" spans="1:12">
      <c r="A32" s="77" t="s">
        <v>12</v>
      </c>
      <c r="B32" s="81"/>
      <c r="C32" s="82"/>
      <c r="D32" s="30">
        <f t="shared" ref="D32:K32" si="4">SUM(D29:D31)</f>
        <v>0</v>
      </c>
      <c r="E32" s="30">
        <f t="shared" si="4"/>
        <v>0</v>
      </c>
      <c r="F32" s="30">
        <f t="shared" si="4"/>
        <v>55</v>
      </c>
      <c r="G32" s="30">
        <f t="shared" si="4"/>
        <v>15</v>
      </c>
      <c r="H32" s="30">
        <f t="shared" si="4"/>
        <v>55</v>
      </c>
      <c r="I32" s="30">
        <f t="shared" si="4"/>
        <v>55</v>
      </c>
      <c r="J32" s="30">
        <f t="shared" si="4"/>
        <v>0</v>
      </c>
      <c r="K32" s="20" t="e">
        <f t="shared" si="4"/>
        <v>#DIV/0!</v>
      </c>
    </row>
    <row r="33" spans="1:11">
      <c r="E33" s="10"/>
      <c r="F33" s="10"/>
      <c r="G33" s="11"/>
    </row>
    <row r="35" spans="1:11">
      <c r="A35" s="14" t="s">
        <v>40</v>
      </c>
      <c r="B35" s="14"/>
      <c r="C35" s="14"/>
      <c r="D35" s="14"/>
      <c r="E35" s="14"/>
      <c r="F35" s="14"/>
      <c r="G35" s="14"/>
    </row>
    <row r="36" spans="1:11">
      <c r="A36" s="84" t="s">
        <v>6</v>
      </c>
      <c r="B36" s="84"/>
      <c r="C36" s="85"/>
      <c r="D36" s="76" t="s">
        <v>20</v>
      </c>
      <c r="E36" s="76"/>
      <c r="F36" s="76"/>
      <c r="G36" s="76"/>
      <c r="H36" s="76"/>
      <c r="I36" s="76"/>
      <c r="J36" s="76"/>
      <c r="K36" s="94" t="s">
        <v>22</v>
      </c>
    </row>
    <row r="37" spans="1:11">
      <c r="A37" s="87"/>
      <c r="B37" s="87"/>
      <c r="C37" s="88"/>
      <c r="D37" s="33" t="s">
        <v>14</v>
      </c>
      <c r="E37" s="33" t="s">
        <v>15</v>
      </c>
      <c r="F37" s="33" t="s">
        <v>16</v>
      </c>
      <c r="G37" s="33" t="s">
        <v>17</v>
      </c>
      <c r="H37" s="33" t="s">
        <v>18</v>
      </c>
      <c r="I37" s="33" t="s">
        <v>19</v>
      </c>
      <c r="J37" s="38" t="s">
        <v>5</v>
      </c>
      <c r="K37" s="95"/>
    </row>
    <row r="38" spans="1:11">
      <c r="A38" s="99" t="s">
        <v>1</v>
      </c>
      <c r="B38" s="100"/>
      <c r="C38" s="100"/>
      <c r="D38" s="13"/>
      <c r="E38" s="36"/>
      <c r="F38" s="2">
        <v>40</v>
      </c>
      <c r="G38" s="72">
        <v>49</v>
      </c>
      <c r="H38" s="24">
        <v>32</v>
      </c>
      <c r="I38" s="72">
        <v>42</v>
      </c>
      <c r="J38" s="32">
        <f>SUM(D38:I38)</f>
        <v>163</v>
      </c>
      <c r="K38" s="42">
        <f>J38/$J$41</f>
        <v>0.73094170403587444</v>
      </c>
    </row>
    <row r="39" spans="1:11" ht="25.5" customHeight="1">
      <c r="A39" s="101" t="s">
        <v>2</v>
      </c>
      <c r="B39" s="102"/>
      <c r="C39" s="102"/>
      <c r="D39" s="13"/>
      <c r="E39" s="36"/>
      <c r="F39" s="2">
        <v>11</v>
      </c>
      <c r="G39" s="72">
        <v>9</v>
      </c>
      <c r="H39" s="24">
        <v>18</v>
      </c>
      <c r="I39" s="72">
        <v>12</v>
      </c>
      <c r="J39" s="32">
        <f t="shared" ref="J39:J40" si="5">SUM(D39:I39)</f>
        <v>50</v>
      </c>
      <c r="K39" s="42">
        <f t="shared" ref="K39:K40" si="6">J39/$J$41</f>
        <v>0.22421524663677131</v>
      </c>
    </row>
    <row r="40" spans="1:11" ht="26.25" customHeight="1">
      <c r="A40" s="101" t="s">
        <v>3</v>
      </c>
      <c r="B40" s="102"/>
      <c r="C40" s="102"/>
      <c r="D40" s="13"/>
      <c r="E40" s="36"/>
      <c r="F40" s="2">
        <v>1</v>
      </c>
      <c r="G40" s="72">
        <v>2</v>
      </c>
      <c r="H40" s="24">
        <v>6</v>
      </c>
      <c r="I40" s="72">
        <v>1</v>
      </c>
      <c r="J40" s="32">
        <f t="shared" si="5"/>
        <v>10</v>
      </c>
      <c r="K40" s="42">
        <f t="shared" si="6"/>
        <v>4.4843049327354258E-2</v>
      </c>
    </row>
    <row r="41" spans="1:11">
      <c r="A41" s="77" t="s">
        <v>12</v>
      </c>
      <c r="B41" s="81"/>
      <c r="C41" s="82"/>
      <c r="D41" s="25">
        <f>SUM(D38:D40)</f>
        <v>0</v>
      </c>
      <c r="E41" s="25">
        <f t="shared" ref="E41:J41" si="7">SUM(E38:E40)</f>
        <v>0</v>
      </c>
      <c r="F41" s="25">
        <f t="shared" si="7"/>
        <v>52</v>
      </c>
      <c r="G41" s="25">
        <f t="shared" si="7"/>
        <v>60</v>
      </c>
      <c r="H41" s="25">
        <f t="shared" si="7"/>
        <v>56</v>
      </c>
      <c r="I41" s="25">
        <f t="shared" si="7"/>
        <v>55</v>
      </c>
      <c r="J41" s="25">
        <f t="shared" si="7"/>
        <v>223</v>
      </c>
      <c r="K41" s="43">
        <f>SUM(K38:K40)</f>
        <v>1</v>
      </c>
    </row>
    <row r="44" spans="1:11">
      <c r="A44" s="92" t="s">
        <v>42</v>
      </c>
      <c r="B44" s="92"/>
      <c r="C44" s="92"/>
      <c r="D44" s="92"/>
      <c r="E44" s="92"/>
      <c r="F44" s="92"/>
      <c r="G44" s="92"/>
      <c r="H44" s="92"/>
    </row>
    <row r="45" spans="1:11">
      <c r="A45" s="93" t="s">
        <v>6</v>
      </c>
      <c r="B45" s="93"/>
      <c r="C45" s="93"/>
      <c r="D45" s="76" t="s">
        <v>20</v>
      </c>
      <c r="E45" s="76"/>
      <c r="F45" s="76"/>
      <c r="G45" s="76"/>
      <c r="H45" s="76"/>
      <c r="I45" s="76"/>
      <c r="J45" s="76"/>
      <c r="K45" s="94" t="s">
        <v>22</v>
      </c>
    </row>
    <row r="46" spans="1:11">
      <c r="A46" s="93"/>
      <c r="B46" s="93"/>
      <c r="C46" s="93"/>
      <c r="D46" s="45" t="s">
        <v>14</v>
      </c>
      <c r="E46" s="45" t="s">
        <v>15</v>
      </c>
      <c r="F46" s="45" t="s">
        <v>16</v>
      </c>
      <c r="G46" s="45" t="s">
        <v>17</v>
      </c>
      <c r="H46" s="45" t="s">
        <v>18</v>
      </c>
      <c r="I46" s="45" t="s">
        <v>19</v>
      </c>
      <c r="J46" s="45" t="s">
        <v>5</v>
      </c>
      <c r="K46" s="95"/>
    </row>
    <row r="47" spans="1:11">
      <c r="A47" s="79" t="s">
        <v>36</v>
      </c>
      <c r="B47" s="79"/>
      <c r="C47" s="80"/>
      <c r="D47" s="49"/>
      <c r="E47" s="56"/>
      <c r="F47" s="2">
        <v>21</v>
      </c>
      <c r="G47" s="2">
        <v>26</v>
      </c>
      <c r="H47" s="58"/>
      <c r="I47" s="2">
        <v>23</v>
      </c>
      <c r="J47" s="2"/>
      <c r="K47" s="2"/>
    </row>
    <row r="48" spans="1:11">
      <c r="A48" s="79" t="s">
        <v>37</v>
      </c>
      <c r="B48" s="79"/>
      <c r="C48" s="80"/>
      <c r="D48" s="49"/>
      <c r="E48" s="56"/>
      <c r="F48" s="2">
        <v>25</v>
      </c>
      <c r="G48" s="2">
        <v>18</v>
      </c>
      <c r="H48" s="58"/>
      <c r="I48" s="2">
        <v>23</v>
      </c>
      <c r="J48" s="2"/>
      <c r="K48" s="2"/>
    </row>
    <row r="49" spans="1:12">
      <c r="A49" s="79" t="s">
        <v>38</v>
      </c>
      <c r="B49" s="79"/>
      <c r="C49" s="80"/>
      <c r="D49" s="49"/>
      <c r="E49" s="56"/>
      <c r="F49" s="2">
        <v>7</v>
      </c>
      <c r="G49" s="2">
        <v>2</v>
      </c>
      <c r="H49" s="58"/>
      <c r="I49" s="2">
        <v>10</v>
      </c>
      <c r="J49" s="2"/>
      <c r="K49" s="2"/>
    </row>
    <row r="50" spans="1:12">
      <c r="A50" s="77" t="s">
        <v>12</v>
      </c>
      <c r="B50" s="81"/>
      <c r="C50" s="82"/>
      <c r="D50" s="46"/>
      <c r="E50" s="57"/>
      <c r="F50" s="2"/>
      <c r="G50" s="2"/>
      <c r="H50" s="58"/>
      <c r="I50" s="2"/>
      <c r="J50" s="2"/>
      <c r="K50" s="2"/>
    </row>
    <row r="53" spans="1:12">
      <c r="A53" s="7" t="s">
        <v>41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ht="12.75" customHeight="1">
      <c r="A54" s="83" t="s">
        <v>33</v>
      </c>
      <c r="B54" s="84"/>
      <c r="C54" s="85"/>
      <c r="D54" s="89" t="s">
        <v>28</v>
      </c>
      <c r="E54" s="90"/>
      <c r="F54" s="90"/>
      <c r="G54" s="90"/>
      <c r="H54" s="90"/>
      <c r="I54" s="91"/>
      <c r="J54" s="78" t="s">
        <v>4</v>
      </c>
      <c r="K54" s="52"/>
      <c r="L54" s="48"/>
    </row>
    <row r="55" spans="1:12" ht="18" customHeight="1">
      <c r="A55" s="86"/>
      <c r="B55" s="87"/>
      <c r="C55" s="88"/>
      <c r="D55" s="61" t="s">
        <v>14</v>
      </c>
      <c r="E55" s="45" t="s">
        <v>15</v>
      </c>
      <c r="F55" s="45" t="s">
        <v>16</v>
      </c>
      <c r="G55" s="45" t="s">
        <v>17</v>
      </c>
      <c r="H55" s="45" t="s">
        <v>18</v>
      </c>
      <c r="I55" s="45" t="s">
        <v>19</v>
      </c>
      <c r="J55" s="78"/>
      <c r="K55" s="52"/>
      <c r="L55" s="7"/>
    </row>
    <row r="56" spans="1:12">
      <c r="A56" s="49">
        <v>1</v>
      </c>
      <c r="B56" s="74" t="s">
        <v>29</v>
      </c>
      <c r="C56" s="75"/>
      <c r="D56" s="29"/>
      <c r="E56" s="59"/>
      <c r="F56" s="2">
        <v>4.57</v>
      </c>
      <c r="G56" s="2">
        <v>4.79</v>
      </c>
      <c r="H56" s="2">
        <v>4.28</v>
      </c>
      <c r="I56" s="2">
        <v>4.6100000000000003</v>
      </c>
      <c r="J56" s="27">
        <f t="shared" ref="J56:J61" si="8">AVERAGE(D56:I56)</f>
        <v>4.5625</v>
      </c>
    </row>
    <row r="57" spans="1:12">
      <c r="A57" s="47">
        <v>2</v>
      </c>
      <c r="B57" s="74" t="s">
        <v>30</v>
      </c>
      <c r="C57" s="75"/>
      <c r="D57" s="29"/>
      <c r="E57" s="59"/>
      <c r="F57" s="2">
        <v>4.53</v>
      </c>
      <c r="G57" s="2">
        <v>4.7300000000000004</v>
      </c>
      <c r="H57" s="2">
        <v>4.28</v>
      </c>
      <c r="I57" s="2">
        <v>4.5999999999999996</v>
      </c>
      <c r="J57" s="27">
        <f t="shared" si="8"/>
        <v>4.5350000000000001</v>
      </c>
    </row>
    <row r="58" spans="1:12">
      <c r="A58" s="47">
        <v>3</v>
      </c>
      <c r="B58" s="74" t="s">
        <v>31</v>
      </c>
      <c r="C58" s="75"/>
      <c r="D58" s="29"/>
      <c r="E58" s="59"/>
      <c r="F58" s="2">
        <v>4.5</v>
      </c>
      <c r="G58" s="2">
        <v>4.74</v>
      </c>
      <c r="H58" s="2">
        <v>4.21</v>
      </c>
      <c r="I58" s="73">
        <v>4.57</v>
      </c>
      <c r="J58" s="27">
        <f t="shared" si="8"/>
        <v>4.5049999999999999</v>
      </c>
    </row>
    <row r="59" spans="1:12">
      <c r="A59" s="47">
        <v>4</v>
      </c>
      <c r="B59" s="74" t="s">
        <v>32</v>
      </c>
      <c r="C59" s="75"/>
      <c r="D59" s="29"/>
      <c r="E59" s="59"/>
      <c r="F59" s="2">
        <v>4.5599999999999996</v>
      </c>
      <c r="G59" s="2">
        <v>4.7699999999999996</v>
      </c>
      <c r="H59" s="2">
        <v>4.25</v>
      </c>
      <c r="I59" s="2">
        <v>4.5599999999999996</v>
      </c>
      <c r="J59" s="27">
        <f t="shared" si="8"/>
        <v>4.5349999999999993</v>
      </c>
    </row>
    <row r="60" spans="1:12">
      <c r="A60" s="47">
        <v>5</v>
      </c>
      <c r="B60" s="74" t="s">
        <v>34</v>
      </c>
      <c r="C60" s="75"/>
      <c r="D60" s="63"/>
      <c r="E60" s="59"/>
      <c r="F60" s="2">
        <v>4.5599999999999996</v>
      </c>
      <c r="G60" s="2">
        <v>4.8099999999999996</v>
      </c>
      <c r="H60" s="2">
        <v>4.3499999999999996</v>
      </c>
      <c r="I60" s="2">
        <v>4.6399999999999997</v>
      </c>
      <c r="J60" s="27">
        <f t="shared" si="8"/>
        <v>4.59</v>
      </c>
    </row>
    <row r="61" spans="1:12">
      <c r="A61" s="76" t="s">
        <v>35</v>
      </c>
      <c r="B61" s="76"/>
      <c r="C61" s="77"/>
      <c r="D61" s="62"/>
      <c r="E61" s="60"/>
      <c r="F61" s="51">
        <v>4.54</v>
      </c>
      <c r="G61" s="51">
        <v>4.7699999999999996</v>
      </c>
      <c r="H61" s="51">
        <f>AVERAGE(H56:H60)</f>
        <v>4.2739999999999991</v>
      </c>
      <c r="I61" s="51">
        <f>AVERAGE(I56:I60)</f>
        <v>4.5960000000000001</v>
      </c>
      <c r="J61" s="34">
        <f t="shared" si="8"/>
        <v>4.5449999999999999</v>
      </c>
    </row>
  </sheetData>
  <mergeCells count="46">
    <mergeCell ref="D7:J7"/>
    <mergeCell ref="A7:C7"/>
    <mergeCell ref="D27:J27"/>
    <mergeCell ref="K27:K28"/>
    <mergeCell ref="D15:J15"/>
    <mergeCell ref="A9:C10"/>
    <mergeCell ref="A39:C39"/>
    <mergeCell ref="A40:C40"/>
    <mergeCell ref="A27:C28"/>
    <mergeCell ref="A29:C29"/>
    <mergeCell ref="A30:C30"/>
    <mergeCell ref="A31:C31"/>
    <mergeCell ref="A32:C32"/>
    <mergeCell ref="A5:C5"/>
    <mergeCell ref="A1:K1"/>
    <mergeCell ref="A41:C41"/>
    <mergeCell ref="D36:J36"/>
    <mergeCell ref="K36:K37"/>
    <mergeCell ref="A36:C37"/>
    <mergeCell ref="A22:C22"/>
    <mergeCell ref="A15:C16"/>
    <mergeCell ref="A17:C17"/>
    <mergeCell ref="A18:C18"/>
    <mergeCell ref="A19:C19"/>
    <mergeCell ref="A20:C20"/>
    <mergeCell ref="A21:C21"/>
    <mergeCell ref="A23:C23"/>
    <mergeCell ref="K15:K16"/>
    <mergeCell ref="A38:C38"/>
    <mergeCell ref="A44:H44"/>
    <mergeCell ref="A45:C46"/>
    <mergeCell ref="D45:J45"/>
    <mergeCell ref="K45:K46"/>
    <mergeCell ref="A47:C47"/>
    <mergeCell ref="A48:C48"/>
    <mergeCell ref="A49:C49"/>
    <mergeCell ref="A50:C50"/>
    <mergeCell ref="A54:C55"/>
    <mergeCell ref="D54:I54"/>
    <mergeCell ref="B60:C60"/>
    <mergeCell ref="A61:C61"/>
    <mergeCell ref="J54:J55"/>
    <mergeCell ref="B56:C56"/>
    <mergeCell ref="B57:C57"/>
    <mergeCell ref="B58:C58"/>
    <mergeCell ref="B59:C59"/>
  </mergeCells>
  <phoneticPr fontId="5" type="noConversion"/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topLeftCell="A28" workbookViewId="0">
      <selection activeCell="J20" sqref="J20"/>
    </sheetView>
  </sheetViews>
  <sheetFormatPr defaultRowHeight="12.75"/>
  <cols>
    <col min="1" max="1" width="5.5703125" customWidth="1"/>
    <col min="2" max="2" width="10.7109375" customWidth="1"/>
    <col min="3" max="3" width="24.140625" customWidth="1"/>
    <col min="5" max="6" width="7.28515625" bestFit="1" customWidth="1"/>
    <col min="7" max="7" width="7.42578125" bestFit="1" customWidth="1"/>
    <col min="8" max="8" width="7.28515625" bestFit="1" customWidth="1"/>
    <col min="9" max="9" width="7.42578125" bestFit="1" customWidth="1"/>
    <col min="10" max="10" width="10.140625" customWidth="1"/>
    <col min="11" max="11" width="25.7109375" customWidth="1"/>
    <col min="12" max="12" width="11" customWidth="1"/>
    <col min="13" max="45" width="3.7109375" customWidth="1"/>
  </cols>
  <sheetData>
    <row r="1" spans="1:15" ht="31.5" customHeight="1">
      <c r="A1" s="97" t="s">
        <v>26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44"/>
    </row>
    <row r="2" spans="1:15" ht="15.7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5" ht="15.7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5" ht="15.7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5" ht="15.75">
      <c r="A5" s="96" t="s">
        <v>24</v>
      </c>
      <c r="B5" s="96"/>
      <c r="C5" s="96"/>
      <c r="D5" s="30" t="s">
        <v>49</v>
      </c>
      <c r="E5" s="28"/>
      <c r="F5" s="28"/>
      <c r="G5" s="28"/>
      <c r="H5" s="28"/>
      <c r="I5" s="28"/>
      <c r="J5" s="28"/>
      <c r="K5" s="28"/>
      <c r="L5" s="28"/>
    </row>
    <row r="6" spans="1:15" ht="15.75">
      <c r="A6" s="28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5">
      <c r="A7" s="96" t="s">
        <v>10</v>
      </c>
      <c r="B7" s="96"/>
      <c r="C7" s="96"/>
      <c r="D7" s="104" t="str">
        <f>'PD 2017-18'!D7:J7</f>
        <v>децембар 2016./</v>
      </c>
      <c r="E7" s="104"/>
      <c r="F7" s="104"/>
      <c r="G7" s="104"/>
      <c r="H7" s="104"/>
      <c r="I7" s="104"/>
      <c r="J7" s="104"/>
      <c r="K7" s="41"/>
      <c r="L7" s="41"/>
      <c r="M7" s="5"/>
      <c r="N7" s="5"/>
      <c r="O7" s="5"/>
    </row>
    <row r="8" spans="1:15" ht="15.75">
      <c r="A8" s="28"/>
      <c r="B8" s="16"/>
      <c r="C8" s="16"/>
      <c r="D8" s="16"/>
      <c r="E8" s="16"/>
      <c r="F8" s="18"/>
      <c r="G8" s="18"/>
      <c r="H8" s="18"/>
      <c r="I8" s="18"/>
      <c r="J8" s="18"/>
      <c r="K8" s="18"/>
      <c r="L8" s="18"/>
    </row>
    <row r="9" spans="1:15">
      <c r="A9" s="96" t="s">
        <v>11</v>
      </c>
      <c r="B9" s="96"/>
      <c r="C9" s="96"/>
      <c r="D9" s="33" t="s">
        <v>14</v>
      </c>
      <c r="E9" s="33" t="s">
        <v>15</v>
      </c>
      <c r="F9" s="33" t="s">
        <v>16</v>
      </c>
      <c r="G9" s="33" t="s">
        <v>17</v>
      </c>
      <c r="H9" s="33" t="s">
        <v>18</v>
      </c>
      <c r="I9" s="33" t="s">
        <v>19</v>
      </c>
      <c r="J9" s="38" t="s">
        <v>5</v>
      </c>
      <c r="K9" s="10"/>
      <c r="L9" s="10"/>
    </row>
    <row r="10" spans="1:15">
      <c r="A10" s="96"/>
      <c r="B10" s="96"/>
      <c r="C10" s="96"/>
      <c r="D10" s="24"/>
      <c r="E10" s="24"/>
      <c r="F10" s="24"/>
      <c r="G10" s="24"/>
      <c r="H10" s="24"/>
      <c r="I10" s="24"/>
      <c r="J10" s="30">
        <f>SUM(D10:I10)</f>
        <v>0</v>
      </c>
      <c r="K10" s="1"/>
      <c r="L10" s="1"/>
    </row>
    <row r="11" spans="1: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5">
      <c r="A14" s="9" t="s">
        <v>43</v>
      </c>
      <c r="B14" s="9"/>
      <c r="C14" s="9"/>
      <c r="D14" s="9"/>
      <c r="E14" s="9"/>
      <c r="F14" s="9"/>
      <c r="G14" s="9"/>
      <c r="H14" s="9"/>
      <c r="I14" s="4"/>
      <c r="J14" s="4"/>
      <c r="K14" s="4"/>
      <c r="L14" s="4"/>
    </row>
    <row r="15" spans="1:15">
      <c r="A15" s="96" t="s">
        <v>0</v>
      </c>
      <c r="B15" s="96"/>
      <c r="C15" s="96"/>
      <c r="D15" s="76" t="s">
        <v>20</v>
      </c>
      <c r="E15" s="76"/>
      <c r="F15" s="76"/>
      <c r="G15" s="76"/>
      <c r="H15" s="76"/>
      <c r="I15" s="76"/>
      <c r="J15" s="76"/>
      <c r="K15" s="94" t="s">
        <v>21</v>
      </c>
      <c r="L15" s="4"/>
    </row>
    <row r="16" spans="1:15">
      <c r="A16" s="96"/>
      <c r="B16" s="96"/>
      <c r="C16" s="96"/>
      <c r="D16" s="33" t="s">
        <v>14</v>
      </c>
      <c r="E16" s="33" t="s">
        <v>15</v>
      </c>
      <c r="F16" s="33" t="s">
        <v>16</v>
      </c>
      <c r="G16" s="33" t="s">
        <v>17</v>
      </c>
      <c r="H16" s="33" t="s">
        <v>18</v>
      </c>
      <c r="I16" s="33" t="s">
        <v>19</v>
      </c>
      <c r="J16" s="38" t="s">
        <v>5</v>
      </c>
      <c r="K16" s="95"/>
      <c r="L16" s="7"/>
    </row>
    <row r="17" spans="1:12">
      <c r="A17" s="98" t="s">
        <v>44</v>
      </c>
      <c r="B17" s="98"/>
      <c r="C17" s="98"/>
      <c r="D17" s="29"/>
      <c r="E17" s="35"/>
      <c r="F17" s="67">
        <v>0</v>
      </c>
      <c r="G17" s="70">
        <v>0</v>
      </c>
      <c r="H17" s="70">
        <v>0</v>
      </c>
      <c r="I17" s="70">
        <v>0</v>
      </c>
      <c r="J17" s="70"/>
      <c r="K17" s="40" t="e">
        <f>J17/($J$17+$J$18+$J$19+$J$20+$J$21)</f>
        <v>#DIV/0!</v>
      </c>
      <c r="L17" s="6"/>
    </row>
    <row r="18" spans="1:12">
      <c r="A18" s="98" t="s">
        <v>45</v>
      </c>
      <c r="B18" s="98"/>
      <c r="C18" s="98"/>
      <c r="D18" s="29"/>
      <c r="E18" s="35"/>
      <c r="F18" s="67">
        <v>0</v>
      </c>
      <c r="G18" s="70">
        <v>0</v>
      </c>
      <c r="H18" s="70">
        <v>0</v>
      </c>
      <c r="I18" s="70">
        <v>0</v>
      </c>
      <c r="J18" s="70"/>
      <c r="K18" s="40" t="e">
        <f t="shared" ref="K18:K21" si="0">J18/($J$17+$J$18+$J$19+$J$20+$J$21)</f>
        <v>#DIV/0!</v>
      </c>
      <c r="L18" s="8"/>
    </row>
    <row r="19" spans="1:12">
      <c r="A19" s="98" t="s">
        <v>46</v>
      </c>
      <c r="B19" s="98"/>
      <c r="C19" s="98"/>
      <c r="D19" s="29"/>
      <c r="E19" s="35"/>
      <c r="F19" s="67">
        <v>0</v>
      </c>
      <c r="G19" s="70">
        <v>0</v>
      </c>
      <c r="H19" s="70">
        <v>1</v>
      </c>
      <c r="I19" s="70">
        <v>0</v>
      </c>
      <c r="J19" s="70"/>
      <c r="K19" s="40" t="e">
        <f t="shared" si="0"/>
        <v>#DIV/0!</v>
      </c>
      <c r="L19" s="8"/>
    </row>
    <row r="20" spans="1:12">
      <c r="A20" s="98" t="s">
        <v>47</v>
      </c>
      <c r="B20" s="98"/>
      <c r="C20" s="98"/>
      <c r="D20" s="29"/>
      <c r="E20" s="35"/>
      <c r="F20" s="67">
        <v>4</v>
      </c>
      <c r="G20" s="70">
        <v>2</v>
      </c>
      <c r="H20" s="70">
        <v>7</v>
      </c>
      <c r="I20" s="70">
        <v>1</v>
      </c>
      <c r="J20" s="70"/>
      <c r="K20" s="40" t="e">
        <f t="shared" si="0"/>
        <v>#DIV/0!</v>
      </c>
      <c r="L20" s="8"/>
    </row>
    <row r="21" spans="1:12">
      <c r="A21" s="98" t="s">
        <v>48</v>
      </c>
      <c r="B21" s="98"/>
      <c r="C21" s="98"/>
      <c r="D21" s="29"/>
      <c r="E21" s="35"/>
      <c r="F21" s="67">
        <v>11</v>
      </c>
      <c r="G21" s="70">
        <v>13</v>
      </c>
      <c r="H21" s="70">
        <v>7</v>
      </c>
      <c r="I21" s="70">
        <v>14</v>
      </c>
      <c r="J21" s="70"/>
      <c r="K21" s="40" t="e">
        <f t="shared" si="0"/>
        <v>#DIV/0!</v>
      </c>
    </row>
    <row r="22" spans="1:12">
      <c r="A22" s="77" t="s">
        <v>25</v>
      </c>
      <c r="B22" s="81"/>
      <c r="C22" s="82"/>
      <c r="D22" s="31"/>
      <c r="E22" s="31">
        <f t="shared" ref="E22:K22" si="1">SUM(E17:E21)</f>
        <v>0</v>
      </c>
      <c r="F22" s="68">
        <v>15</v>
      </c>
      <c r="G22" s="70">
        <v>15</v>
      </c>
      <c r="H22" s="70">
        <v>15</v>
      </c>
      <c r="I22" s="70">
        <v>15</v>
      </c>
      <c r="J22" s="70"/>
      <c r="K22" s="20" t="e">
        <f t="shared" si="1"/>
        <v>#DIV/0!</v>
      </c>
    </row>
    <row r="23" spans="1:12">
      <c r="A23" s="76" t="s">
        <v>4</v>
      </c>
      <c r="B23" s="76"/>
      <c r="C23" s="76"/>
      <c r="D23" s="27" t="e">
        <f>(1*D17+2*D18+3*D19+4*D20+5*D21)/(D17+D18+D19+D20+D21)</f>
        <v>#DIV/0!</v>
      </c>
      <c r="E23" s="27" t="e">
        <f t="shared" ref="E23:I23" si="2">(1*E17+2*E18+3*E19+4*E20+5*E21)/(E17+E18+E19+E20+E21)</f>
        <v>#DIV/0!</v>
      </c>
      <c r="F23" s="27">
        <f t="shared" si="2"/>
        <v>4.7333333333333334</v>
      </c>
      <c r="G23" s="27">
        <f t="shared" si="2"/>
        <v>4.8666666666666663</v>
      </c>
      <c r="H23" s="27">
        <f t="shared" si="2"/>
        <v>4.4000000000000004</v>
      </c>
      <c r="I23" s="27">
        <f t="shared" si="2"/>
        <v>4.9333333333333336</v>
      </c>
      <c r="J23" s="34" t="e">
        <f>(1*J17+2*J18+3*J19+4*J20+5*J21)/(J17+J18+J19+J20+J21)</f>
        <v>#DIV/0!</v>
      </c>
    </row>
    <row r="24" spans="1:12">
      <c r="A24" s="12"/>
      <c r="B24" s="12"/>
      <c r="C24" s="12"/>
      <c r="D24" s="10"/>
      <c r="E24" s="21"/>
      <c r="F24" s="21"/>
      <c r="G24" s="22"/>
    </row>
    <row r="25" spans="1:12">
      <c r="A25" s="3"/>
      <c r="B25" s="3"/>
      <c r="C25" s="3"/>
      <c r="D25" s="3"/>
      <c r="E25" s="3"/>
    </row>
    <row r="26" spans="1:12">
      <c r="A26" s="7" t="s">
        <v>39</v>
      </c>
      <c r="B26" s="7"/>
      <c r="C26" s="7"/>
      <c r="D26" s="7"/>
      <c r="E26" s="3"/>
    </row>
    <row r="27" spans="1:12">
      <c r="A27" s="93" t="s">
        <v>6</v>
      </c>
      <c r="B27" s="93"/>
      <c r="C27" s="93"/>
      <c r="D27" s="76" t="s">
        <v>20</v>
      </c>
      <c r="E27" s="76"/>
      <c r="F27" s="76"/>
      <c r="G27" s="76"/>
      <c r="H27" s="76"/>
      <c r="I27" s="76"/>
      <c r="J27" s="76"/>
      <c r="K27" s="94" t="s">
        <v>22</v>
      </c>
    </row>
    <row r="28" spans="1:12">
      <c r="A28" s="93"/>
      <c r="B28" s="93"/>
      <c r="C28" s="93"/>
      <c r="D28" s="33" t="s">
        <v>14</v>
      </c>
      <c r="E28" s="33" t="s">
        <v>15</v>
      </c>
      <c r="F28" s="33" t="s">
        <v>16</v>
      </c>
      <c r="G28" s="33" t="s">
        <v>17</v>
      </c>
      <c r="H28" s="33" t="s">
        <v>18</v>
      </c>
      <c r="I28" s="33" t="s">
        <v>19</v>
      </c>
      <c r="J28" s="38" t="s">
        <v>5</v>
      </c>
      <c r="K28" s="95"/>
    </row>
    <row r="29" spans="1:12">
      <c r="A29" s="105" t="s">
        <v>7</v>
      </c>
      <c r="B29" s="105"/>
      <c r="C29" s="105"/>
      <c r="D29" s="37"/>
      <c r="E29" s="19"/>
      <c r="F29" s="32">
        <v>14</v>
      </c>
      <c r="G29" s="71">
        <v>8</v>
      </c>
      <c r="H29" s="71">
        <v>12</v>
      </c>
      <c r="I29" s="71">
        <v>15</v>
      </c>
      <c r="J29" s="71"/>
      <c r="K29" s="39" t="e">
        <f>J29/($J$29+$J$30+$J$31)</f>
        <v>#DIV/0!</v>
      </c>
    </row>
    <row r="30" spans="1:12">
      <c r="A30" s="105" t="s">
        <v>8</v>
      </c>
      <c r="B30" s="105"/>
      <c r="C30" s="105"/>
      <c r="D30" s="37"/>
      <c r="E30" s="19"/>
      <c r="F30" s="32">
        <v>0</v>
      </c>
      <c r="G30" s="71">
        <v>6</v>
      </c>
      <c r="H30" s="71">
        <v>0</v>
      </c>
      <c r="I30" s="71">
        <v>0</v>
      </c>
      <c r="J30" s="71"/>
      <c r="K30" s="39" t="e">
        <f t="shared" ref="K30:K31" si="3">J30/($J$29+$J$30+$J$31)</f>
        <v>#DIV/0!</v>
      </c>
    </row>
    <row r="31" spans="1:12">
      <c r="A31" s="105" t="s">
        <v>9</v>
      </c>
      <c r="B31" s="105"/>
      <c r="C31" s="105"/>
      <c r="D31" s="37"/>
      <c r="E31" s="19"/>
      <c r="F31" s="32">
        <v>1</v>
      </c>
      <c r="G31" s="71">
        <v>1</v>
      </c>
      <c r="H31" s="71">
        <v>3</v>
      </c>
      <c r="I31" s="71">
        <v>0</v>
      </c>
      <c r="J31" s="71"/>
      <c r="K31" s="39" t="e">
        <f t="shared" si="3"/>
        <v>#DIV/0!</v>
      </c>
    </row>
    <row r="32" spans="1:12">
      <c r="A32" s="77" t="s">
        <v>12</v>
      </c>
      <c r="B32" s="81"/>
      <c r="C32" s="82"/>
      <c r="D32" s="30">
        <f t="shared" ref="D32:K32" si="4">SUM(D29:D31)</f>
        <v>0</v>
      </c>
      <c r="E32" s="30">
        <f t="shared" si="4"/>
        <v>0</v>
      </c>
      <c r="F32" s="30">
        <f t="shared" si="4"/>
        <v>15</v>
      </c>
      <c r="G32" s="30">
        <f t="shared" si="4"/>
        <v>15</v>
      </c>
      <c r="H32" s="30">
        <f t="shared" si="4"/>
        <v>15</v>
      </c>
      <c r="I32" s="30">
        <f t="shared" si="4"/>
        <v>15</v>
      </c>
      <c r="J32" s="30">
        <f t="shared" si="4"/>
        <v>0</v>
      </c>
      <c r="K32" s="20" t="e">
        <f t="shared" si="4"/>
        <v>#DIV/0!</v>
      </c>
    </row>
    <row r="33" spans="1:11">
      <c r="E33" s="10"/>
      <c r="F33" s="10"/>
      <c r="G33" s="11"/>
    </row>
    <row r="35" spans="1:11">
      <c r="A35" s="14" t="s">
        <v>40</v>
      </c>
      <c r="B35" s="14"/>
      <c r="C35" s="14"/>
      <c r="D35" s="14"/>
      <c r="E35" s="14"/>
      <c r="F35" s="14"/>
      <c r="G35" s="14"/>
    </row>
    <row r="36" spans="1:11">
      <c r="A36" s="84" t="s">
        <v>6</v>
      </c>
      <c r="B36" s="84"/>
      <c r="C36" s="85"/>
      <c r="D36" s="76" t="s">
        <v>20</v>
      </c>
      <c r="E36" s="76"/>
      <c r="F36" s="76"/>
      <c r="G36" s="76"/>
      <c r="H36" s="76"/>
      <c r="I36" s="76"/>
      <c r="J36" s="76"/>
      <c r="K36" s="94" t="s">
        <v>22</v>
      </c>
    </row>
    <row r="37" spans="1:11">
      <c r="A37" s="87"/>
      <c r="B37" s="87"/>
      <c r="C37" s="88"/>
      <c r="D37" s="33" t="s">
        <v>14</v>
      </c>
      <c r="E37" s="33" t="s">
        <v>15</v>
      </c>
      <c r="F37" s="33" t="s">
        <v>16</v>
      </c>
      <c r="G37" s="33" t="s">
        <v>17</v>
      </c>
      <c r="H37" s="33" t="s">
        <v>18</v>
      </c>
      <c r="I37" s="33" t="s">
        <v>19</v>
      </c>
      <c r="J37" s="38" t="s">
        <v>5</v>
      </c>
      <c r="K37" s="95"/>
    </row>
    <row r="38" spans="1:11">
      <c r="A38" s="99" t="s">
        <v>1</v>
      </c>
      <c r="B38" s="100"/>
      <c r="C38" s="100"/>
      <c r="D38" s="13"/>
      <c r="E38" s="36"/>
      <c r="F38" s="2">
        <v>13</v>
      </c>
      <c r="G38" s="72">
        <v>14</v>
      </c>
      <c r="H38" s="72">
        <v>10</v>
      </c>
      <c r="I38" s="72">
        <v>13</v>
      </c>
      <c r="J38" s="72"/>
      <c r="K38" s="42" t="e">
        <f>J38/$J$41</f>
        <v>#DIV/0!</v>
      </c>
    </row>
    <row r="39" spans="1:11" ht="25.5" customHeight="1">
      <c r="A39" s="101" t="s">
        <v>2</v>
      </c>
      <c r="B39" s="102"/>
      <c r="C39" s="102"/>
      <c r="D39" s="13"/>
      <c r="E39" s="36"/>
      <c r="F39" s="2">
        <v>1</v>
      </c>
      <c r="G39" s="72">
        <v>1</v>
      </c>
      <c r="H39" s="72">
        <v>4</v>
      </c>
      <c r="I39" s="72">
        <v>1</v>
      </c>
      <c r="J39" s="72"/>
      <c r="K39" s="42" t="e">
        <f t="shared" ref="K39:K40" si="5">J39/$J$41</f>
        <v>#DIV/0!</v>
      </c>
    </row>
    <row r="40" spans="1:11" ht="26.25" customHeight="1">
      <c r="A40" s="101" t="s">
        <v>3</v>
      </c>
      <c r="B40" s="102"/>
      <c r="C40" s="102"/>
      <c r="D40" s="13"/>
      <c r="E40" s="36"/>
      <c r="F40" s="2">
        <v>1</v>
      </c>
      <c r="G40" s="72">
        <v>0</v>
      </c>
      <c r="H40" s="72">
        <v>1</v>
      </c>
      <c r="I40" s="72">
        <v>1</v>
      </c>
      <c r="J40" s="72"/>
      <c r="K40" s="42" t="e">
        <f t="shared" si="5"/>
        <v>#DIV/0!</v>
      </c>
    </row>
    <row r="41" spans="1:11">
      <c r="A41" s="77" t="s">
        <v>12</v>
      </c>
      <c r="B41" s="81"/>
      <c r="C41" s="82"/>
      <c r="D41" s="25">
        <f>SUM(D38:D40)</f>
        <v>0</v>
      </c>
      <c r="E41" s="25">
        <f t="shared" ref="E41:J41" si="6">SUM(E38:E40)</f>
        <v>0</v>
      </c>
      <c r="F41" s="25">
        <f t="shared" si="6"/>
        <v>15</v>
      </c>
      <c r="G41" s="25">
        <f t="shared" si="6"/>
        <v>15</v>
      </c>
      <c r="H41" s="25">
        <f t="shared" si="6"/>
        <v>15</v>
      </c>
      <c r="I41" s="25">
        <f t="shared" si="6"/>
        <v>15</v>
      </c>
      <c r="J41" s="25">
        <f t="shared" si="6"/>
        <v>0</v>
      </c>
      <c r="K41" s="43" t="e">
        <f>SUM(K38:K40)</f>
        <v>#DIV/0!</v>
      </c>
    </row>
    <row r="42" spans="1:11">
      <c r="A42" s="55"/>
      <c r="B42" s="55"/>
      <c r="C42" s="55"/>
      <c r="D42" s="53"/>
      <c r="E42" s="53"/>
      <c r="F42" s="53"/>
      <c r="G42" s="53"/>
      <c r="H42" s="53"/>
      <c r="I42" s="53"/>
      <c r="J42" s="53"/>
      <c r="K42" s="54"/>
    </row>
    <row r="44" spans="1:11">
      <c r="A44" s="92" t="s">
        <v>42</v>
      </c>
      <c r="B44" s="92"/>
      <c r="C44" s="92"/>
      <c r="D44" s="92"/>
      <c r="E44" s="92"/>
      <c r="F44" s="92"/>
      <c r="G44" s="92"/>
      <c r="H44" s="92"/>
    </row>
    <row r="45" spans="1:11">
      <c r="A45" s="93" t="s">
        <v>6</v>
      </c>
      <c r="B45" s="93"/>
      <c r="C45" s="93"/>
      <c r="D45" s="76" t="s">
        <v>20</v>
      </c>
      <c r="E45" s="76"/>
      <c r="F45" s="76"/>
      <c r="G45" s="76"/>
      <c r="H45" s="76"/>
      <c r="I45" s="76"/>
      <c r="J45" s="76"/>
      <c r="K45" s="94" t="s">
        <v>22</v>
      </c>
    </row>
    <row r="46" spans="1:11">
      <c r="A46" s="93"/>
      <c r="B46" s="93"/>
      <c r="C46" s="93"/>
      <c r="D46" s="45" t="s">
        <v>14</v>
      </c>
      <c r="E46" s="45" t="s">
        <v>15</v>
      </c>
      <c r="F46" s="45" t="s">
        <v>16</v>
      </c>
      <c r="G46" s="45" t="s">
        <v>17</v>
      </c>
      <c r="H46" s="45" t="s">
        <v>18</v>
      </c>
      <c r="I46" s="45" t="s">
        <v>19</v>
      </c>
      <c r="J46" s="45" t="s">
        <v>5</v>
      </c>
      <c r="K46" s="95"/>
    </row>
    <row r="47" spans="1:11">
      <c r="A47" s="79" t="s">
        <v>36</v>
      </c>
      <c r="B47" s="79"/>
      <c r="C47" s="80"/>
      <c r="D47" s="49"/>
      <c r="E47" s="56"/>
      <c r="F47" s="2">
        <v>10</v>
      </c>
      <c r="G47" s="2">
        <v>8</v>
      </c>
      <c r="H47" s="58"/>
      <c r="I47" s="2">
        <v>9</v>
      </c>
      <c r="J47" s="2"/>
      <c r="K47" s="2"/>
    </row>
    <row r="48" spans="1:11">
      <c r="A48" s="79" t="s">
        <v>37</v>
      </c>
      <c r="B48" s="79"/>
      <c r="C48" s="80"/>
      <c r="D48" s="49"/>
      <c r="E48" s="56"/>
      <c r="F48" s="2">
        <v>4</v>
      </c>
      <c r="G48" s="2">
        <v>6</v>
      </c>
      <c r="H48" s="58"/>
      <c r="I48" s="2">
        <v>3</v>
      </c>
      <c r="J48" s="2"/>
      <c r="K48" s="2"/>
    </row>
    <row r="49" spans="1:12">
      <c r="A49" s="79" t="s">
        <v>38</v>
      </c>
      <c r="B49" s="79"/>
      <c r="C49" s="80"/>
      <c r="D49" s="49"/>
      <c r="E49" s="56"/>
      <c r="F49" s="2">
        <v>1</v>
      </c>
      <c r="G49" s="2">
        <v>1</v>
      </c>
      <c r="H49" s="58"/>
      <c r="I49" s="2">
        <v>3</v>
      </c>
      <c r="J49" s="2"/>
      <c r="K49" s="2"/>
    </row>
    <row r="50" spans="1:12">
      <c r="A50" s="77" t="s">
        <v>12</v>
      </c>
      <c r="B50" s="81"/>
      <c r="C50" s="82"/>
      <c r="D50" s="46"/>
      <c r="E50" s="57"/>
      <c r="F50" s="2">
        <f>SUM(F47:F49)</f>
        <v>15</v>
      </c>
      <c r="G50" s="2">
        <f t="shared" ref="G50:J50" si="7">SUM(G47:G49)</f>
        <v>15</v>
      </c>
      <c r="H50" s="2">
        <f t="shared" si="7"/>
        <v>0</v>
      </c>
      <c r="I50" s="2">
        <f t="shared" si="7"/>
        <v>15</v>
      </c>
      <c r="J50" s="2">
        <f t="shared" si="7"/>
        <v>0</v>
      </c>
      <c r="K50" s="2"/>
    </row>
    <row r="53" spans="1:12">
      <c r="A53" s="7" t="s">
        <v>41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ht="12.75" customHeight="1">
      <c r="A54" s="83" t="s">
        <v>33</v>
      </c>
      <c r="B54" s="84"/>
      <c r="C54" s="85"/>
      <c r="D54" s="89" t="s">
        <v>28</v>
      </c>
      <c r="E54" s="90"/>
      <c r="F54" s="90"/>
      <c r="G54" s="90"/>
      <c r="H54" s="90"/>
      <c r="I54" s="91"/>
      <c r="J54" s="78" t="s">
        <v>4</v>
      </c>
      <c r="K54" s="52"/>
      <c r="L54" s="48"/>
    </row>
    <row r="55" spans="1:12" ht="18" customHeight="1">
      <c r="A55" s="86"/>
      <c r="B55" s="87"/>
      <c r="C55" s="88"/>
      <c r="D55" s="61" t="s">
        <v>14</v>
      </c>
      <c r="E55" s="45" t="s">
        <v>15</v>
      </c>
      <c r="F55" s="45" t="s">
        <v>16</v>
      </c>
      <c r="G55" s="45" t="s">
        <v>17</v>
      </c>
      <c r="H55" s="45" t="s">
        <v>18</v>
      </c>
      <c r="I55" s="45" t="s">
        <v>19</v>
      </c>
      <c r="J55" s="78"/>
      <c r="K55" s="52"/>
      <c r="L55" s="7"/>
    </row>
    <row r="56" spans="1:12">
      <c r="A56" s="49">
        <v>1</v>
      </c>
      <c r="B56" s="74" t="s">
        <v>29</v>
      </c>
      <c r="C56" s="75"/>
      <c r="D56" s="29"/>
      <c r="E56" s="59"/>
      <c r="F56" s="69">
        <v>4.7</v>
      </c>
      <c r="G56" s="2">
        <v>4.95</v>
      </c>
      <c r="H56" s="2">
        <v>4.7300000000000004</v>
      </c>
      <c r="I56" s="2">
        <v>4.84</v>
      </c>
      <c r="J56" s="27">
        <f t="shared" ref="J56:J61" si="8">AVERAGE(D56:I56)</f>
        <v>4.8049999999999997</v>
      </c>
    </row>
    <row r="57" spans="1:12">
      <c r="A57" s="47">
        <v>2</v>
      </c>
      <c r="B57" s="74" t="s">
        <v>30</v>
      </c>
      <c r="C57" s="75"/>
      <c r="D57" s="29"/>
      <c r="E57" s="59"/>
      <c r="F57" s="69">
        <v>4.7699999999999996</v>
      </c>
      <c r="G57" s="2">
        <v>4.95</v>
      </c>
      <c r="H57" s="2">
        <v>4.7699999999999996</v>
      </c>
      <c r="I57" s="2">
        <v>4.8899999999999997</v>
      </c>
      <c r="J57" s="27">
        <f t="shared" si="8"/>
        <v>4.8449999999999998</v>
      </c>
    </row>
    <row r="58" spans="1:12">
      <c r="A58" s="47">
        <v>3</v>
      </c>
      <c r="B58" s="74" t="s">
        <v>31</v>
      </c>
      <c r="C58" s="75"/>
      <c r="D58" s="29"/>
      <c r="E58" s="59"/>
      <c r="F58" s="69">
        <v>4.63</v>
      </c>
      <c r="G58" s="2">
        <v>4.95</v>
      </c>
      <c r="H58" s="2">
        <v>4.7300000000000004</v>
      </c>
      <c r="I58" s="2">
        <v>4.87</v>
      </c>
      <c r="J58" s="27">
        <f t="shared" si="8"/>
        <v>4.7949999999999999</v>
      </c>
    </row>
    <row r="59" spans="1:12">
      <c r="A59" s="47">
        <v>4</v>
      </c>
      <c r="B59" s="74" t="s">
        <v>32</v>
      </c>
      <c r="C59" s="75"/>
      <c r="D59" s="29"/>
      <c r="E59" s="59"/>
      <c r="F59" s="69">
        <v>4.67</v>
      </c>
      <c r="G59" s="2">
        <v>4.95</v>
      </c>
      <c r="H59" s="2">
        <v>4.7699999999999996</v>
      </c>
      <c r="I59" s="2">
        <v>4.9000000000000004</v>
      </c>
      <c r="J59" s="27">
        <f t="shared" si="8"/>
        <v>4.8224999999999998</v>
      </c>
    </row>
    <row r="60" spans="1:12">
      <c r="A60" s="47">
        <v>5</v>
      </c>
      <c r="B60" s="74" t="s">
        <v>34</v>
      </c>
      <c r="C60" s="75"/>
      <c r="D60" s="29"/>
      <c r="E60" s="59"/>
      <c r="F60" s="69">
        <v>4.72</v>
      </c>
      <c r="G60" s="2">
        <v>4.99</v>
      </c>
      <c r="H60" s="2">
        <v>4.76</v>
      </c>
      <c r="I60" s="2">
        <v>4.92</v>
      </c>
      <c r="J60" s="27">
        <f t="shared" si="8"/>
        <v>4.8475000000000001</v>
      </c>
    </row>
    <row r="61" spans="1:12">
      <c r="A61" s="76" t="s">
        <v>35</v>
      </c>
      <c r="B61" s="76"/>
      <c r="C61" s="77"/>
      <c r="D61" s="62"/>
      <c r="E61" s="60"/>
      <c r="F61" s="51">
        <v>4.7</v>
      </c>
      <c r="G61" s="51">
        <v>4.96</v>
      </c>
      <c r="H61" s="51">
        <f>AVERAGE(H56:H60)</f>
        <v>4.7519999999999998</v>
      </c>
      <c r="I61" s="51">
        <f>AVERAGE(I56:I60)</f>
        <v>4.8840000000000003</v>
      </c>
      <c r="J61" s="34">
        <f t="shared" si="8"/>
        <v>4.8239999999999998</v>
      </c>
    </row>
  </sheetData>
  <mergeCells count="46">
    <mergeCell ref="K15:K16"/>
    <mergeCell ref="A22:C22"/>
    <mergeCell ref="A5:C5"/>
    <mergeCell ref="A7:C7"/>
    <mergeCell ref="D7:J7"/>
    <mergeCell ref="A9:C10"/>
    <mergeCell ref="A15:C16"/>
    <mergeCell ref="D15:J15"/>
    <mergeCell ref="A17:C17"/>
    <mergeCell ref="A18:C18"/>
    <mergeCell ref="A19:C19"/>
    <mergeCell ref="A20:C20"/>
    <mergeCell ref="A21:C21"/>
    <mergeCell ref="A39:C39"/>
    <mergeCell ref="A40:C40"/>
    <mergeCell ref="A41:C41"/>
    <mergeCell ref="A1:K1"/>
    <mergeCell ref="A31:C31"/>
    <mergeCell ref="A32:C32"/>
    <mergeCell ref="A36:C37"/>
    <mergeCell ref="D36:J36"/>
    <mergeCell ref="K36:K37"/>
    <mergeCell ref="A38:C38"/>
    <mergeCell ref="A23:C23"/>
    <mergeCell ref="A27:C28"/>
    <mergeCell ref="D27:J27"/>
    <mergeCell ref="K27:K28"/>
    <mergeCell ref="A29:C29"/>
    <mergeCell ref="A30:C30"/>
    <mergeCell ref="B59:C59"/>
    <mergeCell ref="B60:C60"/>
    <mergeCell ref="A61:C61"/>
    <mergeCell ref="A54:C55"/>
    <mergeCell ref="B56:C56"/>
    <mergeCell ref="A50:C50"/>
    <mergeCell ref="A45:C46"/>
    <mergeCell ref="D45:J45"/>
    <mergeCell ref="B57:C57"/>
    <mergeCell ref="B58:C58"/>
    <mergeCell ref="J54:J55"/>
    <mergeCell ref="D54:I54"/>
    <mergeCell ref="K45:K46"/>
    <mergeCell ref="A44:H44"/>
    <mergeCell ref="A47:C47"/>
    <mergeCell ref="A48:C48"/>
    <mergeCell ref="A49:C49"/>
  </mergeCells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1"/>
  <sheetViews>
    <sheetView tabSelected="1" topLeftCell="A40" workbookViewId="0">
      <selection activeCell="I59" sqref="I59"/>
    </sheetView>
  </sheetViews>
  <sheetFormatPr defaultRowHeight="12.75"/>
  <cols>
    <col min="1" max="1" width="5.5703125" customWidth="1"/>
    <col min="2" max="2" width="10.7109375" customWidth="1"/>
    <col min="3" max="3" width="24.140625" customWidth="1"/>
    <col min="4" max="4" width="7.28515625" bestFit="1" customWidth="1"/>
    <col min="5" max="5" width="7.42578125" bestFit="1" customWidth="1"/>
    <col min="6" max="6" width="7.28515625" bestFit="1" customWidth="1"/>
    <col min="7" max="7" width="7.42578125" bestFit="1" customWidth="1"/>
    <col min="8" max="8" width="9.28515625" customWidth="1"/>
    <col min="9" max="9" width="25.7109375" customWidth="1"/>
    <col min="10" max="10" width="11" customWidth="1"/>
    <col min="11" max="43" width="3.7109375" customWidth="1"/>
  </cols>
  <sheetData>
    <row r="1" spans="1:13" ht="31.5" customHeight="1">
      <c r="A1" s="97" t="s">
        <v>27</v>
      </c>
      <c r="B1" s="97"/>
      <c r="C1" s="97"/>
      <c r="D1" s="97"/>
      <c r="E1" s="97"/>
      <c r="F1" s="97"/>
      <c r="G1" s="97"/>
      <c r="H1" s="97"/>
      <c r="I1" s="97"/>
      <c r="J1" s="44"/>
    </row>
    <row r="2" spans="1:13" ht="15.7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3" ht="15.7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3" ht="15.7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3" ht="15.75">
      <c r="A5" s="96" t="s">
        <v>24</v>
      </c>
      <c r="B5" s="96"/>
      <c r="C5" s="96"/>
      <c r="D5" s="28"/>
      <c r="E5" s="28"/>
      <c r="F5" s="28"/>
      <c r="G5" s="28"/>
      <c r="H5" s="28"/>
      <c r="I5" s="28"/>
      <c r="J5" s="28"/>
    </row>
    <row r="6" spans="1:13" ht="15.75">
      <c r="A6" s="28"/>
      <c r="B6" s="16"/>
      <c r="C6" s="16"/>
      <c r="D6" s="16"/>
      <c r="E6" s="16"/>
      <c r="F6" s="16"/>
      <c r="G6" s="16"/>
      <c r="H6" s="16"/>
      <c r="I6" s="16"/>
      <c r="J6" s="16"/>
      <c r="K6" s="17"/>
    </row>
    <row r="7" spans="1:13">
      <c r="A7" s="96" t="s">
        <v>10</v>
      </c>
      <c r="B7" s="96"/>
      <c r="C7" s="96"/>
      <c r="D7" s="104"/>
      <c r="E7" s="104"/>
      <c r="F7" s="104"/>
      <c r="G7" s="104"/>
      <c r="H7" s="104"/>
      <c r="I7" s="41"/>
      <c r="J7" s="41"/>
      <c r="K7" s="5"/>
      <c r="L7" s="5"/>
      <c r="M7" s="5"/>
    </row>
    <row r="8" spans="1:13" ht="15.75">
      <c r="A8" s="28"/>
      <c r="B8" s="16"/>
      <c r="C8" s="16"/>
      <c r="D8" s="18"/>
      <c r="E8" s="18"/>
      <c r="F8" s="18"/>
      <c r="G8" s="18"/>
      <c r="H8" s="18"/>
      <c r="I8" s="18"/>
      <c r="J8" s="18"/>
    </row>
    <row r="9" spans="1:13">
      <c r="A9" s="96" t="s">
        <v>11</v>
      </c>
      <c r="B9" s="96"/>
      <c r="C9" s="96"/>
      <c r="D9" s="33" t="s">
        <v>16</v>
      </c>
      <c r="E9" s="33" t="s">
        <v>17</v>
      </c>
      <c r="F9" s="33" t="s">
        <v>18</v>
      </c>
      <c r="G9" s="33" t="s">
        <v>19</v>
      </c>
      <c r="H9" s="38" t="s">
        <v>5</v>
      </c>
      <c r="I9" s="10"/>
      <c r="J9" s="10"/>
    </row>
    <row r="10" spans="1:13">
      <c r="A10" s="96"/>
      <c r="B10" s="96"/>
      <c r="C10" s="96"/>
      <c r="D10" s="24">
        <f>'PD 2017-18'!F10+'JU 2017-18'!F10</f>
        <v>0</v>
      </c>
      <c r="E10" s="24">
        <f>'PD 2017-18'!G10+'JU 2017-18'!G10</f>
        <v>0</v>
      </c>
      <c r="F10" s="24">
        <f>'PD 2017-18'!H10+'JU 2017-18'!H10</f>
        <v>0</v>
      </c>
      <c r="G10" s="24">
        <f>'PD 2017-18'!I10+'JU 2017-18'!I10</f>
        <v>0</v>
      </c>
      <c r="H10" s="30">
        <f>SUM(D10:G10)</f>
        <v>0</v>
      </c>
      <c r="I10" s="1"/>
      <c r="J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3">
      <c r="A14" s="9" t="s">
        <v>43</v>
      </c>
      <c r="B14" s="9"/>
      <c r="C14" s="9"/>
      <c r="D14" s="9"/>
      <c r="E14" s="9"/>
      <c r="F14" s="9"/>
      <c r="G14" s="4"/>
      <c r="H14" s="4"/>
      <c r="I14" s="4"/>
      <c r="J14" s="4"/>
    </row>
    <row r="15" spans="1:13">
      <c r="A15" s="96" t="s">
        <v>0</v>
      </c>
      <c r="B15" s="96"/>
      <c r="C15" s="96"/>
      <c r="D15" s="76"/>
      <c r="E15" s="76"/>
      <c r="F15" s="76"/>
      <c r="G15" s="76"/>
      <c r="H15" s="76"/>
      <c r="I15" s="94" t="s">
        <v>21</v>
      </c>
      <c r="J15" s="4"/>
    </row>
    <row r="16" spans="1:13">
      <c r="A16" s="96"/>
      <c r="B16" s="96"/>
      <c r="C16" s="96"/>
      <c r="D16" s="33" t="s">
        <v>16</v>
      </c>
      <c r="E16" s="33" t="s">
        <v>17</v>
      </c>
      <c r="F16" s="33" t="s">
        <v>18</v>
      </c>
      <c r="G16" s="33" t="s">
        <v>19</v>
      </c>
      <c r="H16" s="38" t="s">
        <v>5</v>
      </c>
      <c r="I16" s="95"/>
      <c r="J16" s="7"/>
    </row>
    <row r="17" spans="1:10">
      <c r="A17" s="106">
        <v>1</v>
      </c>
      <c r="B17" s="106"/>
      <c r="C17" s="106"/>
      <c r="D17" s="26">
        <f>'PD 2017-18'!F17+'JU 2017-18'!F17</f>
        <v>0</v>
      </c>
      <c r="E17" s="26">
        <f>'PD 2017-18'!G17+'JU 2017-18'!G17</f>
        <v>0</v>
      </c>
      <c r="F17" s="26">
        <f>'PD 2017-18'!H17+'JU 2017-18'!H17</f>
        <v>0</v>
      </c>
      <c r="G17" s="26">
        <f>'PD 2017-18'!I17+'JU 2017-18'!I17</f>
        <v>0</v>
      </c>
      <c r="H17" s="23">
        <f>SUM(D17:G17)</f>
        <v>0</v>
      </c>
      <c r="I17" s="40">
        <f>H17/($H$17+$H$18+$H$19+$H$20+$H$21)</f>
        <v>0</v>
      </c>
      <c r="J17" s="6"/>
    </row>
    <row r="18" spans="1:10">
      <c r="A18" s="106">
        <v>2</v>
      </c>
      <c r="B18" s="106"/>
      <c r="C18" s="106"/>
      <c r="D18" s="26">
        <f>'PD 2017-18'!F18+'JU 2017-18'!F18</f>
        <v>0</v>
      </c>
      <c r="E18" s="26">
        <f>'PD 2017-18'!G18+'JU 2017-18'!G18</f>
        <v>0</v>
      </c>
      <c r="F18" s="26">
        <f>'PD 2017-18'!H18+'JU 2017-18'!H18</f>
        <v>0</v>
      </c>
      <c r="G18" s="26">
        <f>'PD 2017-18'!I18+'JU 2017-18'!I18</f>
        <v>0</v>
      </c>
      <c r="H18" s="23">
        <f>SUM(D18:G18)</f>
        <v>0</v>
      </c>
      <c r="I18" s="40">
        <f t="shared" ref="I18:I21" si="0">H18/($H$17+$H$18+$H$19+$H$20+$H$21)</f>
        <v>0</v>
      </c>
      <c r="J18" s="8"/>
    </row>
    <row r="19" spans="1:10">
      <c r="A19" s="106">
        <v>3</v>
      </c>
      <c r="B19" s="106"/>
      <c r="C19" s="106"/>
      <c r="D19" s="26">
        <f>'PD 2017-18'!F19+'JU 2017-18'!F19</f>
        <v>8</v>
      </c>
      <c r="E19" s="26">
        <f>'PD 2017-18'!G19+'JU 2017-18'!G19</f>
        <v>1</v>
      </c>
      <c r="F19" s="26">
        <f>'PD 2017-18'!H19+'JU 2017-18'!H19</f>
        <v>4</v>
      </c>
      <c r="G19" s="26">
        <f>'PD 2017-18'!I19+'JU 2017-18'!I19</f>
        <v>5</v>
      </c>
      <c r="H19" s="23">
        <f>SUM(D19:G19)</f>
        <v>18</v>
      </c>
      <c r="I19" s="40">
        <f t="shared" si="0"/>
        <v>6.4516129032258063E-2</v>
      </c>
      <c r="J19" s="8"/>
    </row>
    <row r="20" spans="1:10">
      <c r="A20" s="106">
        <v>4</v>
      </c>
      <c r="B20" s="106"/>
      <c r="C20" s="106"/>
      <c r="D20" s="26">
        <f>'PD 2017-18'!F20+'JU 2017-18'!F20</f>
        <v>37</v>
      </c>
      <c r="E20" s="26">
        <f>'PD 2017-18'!G20+'JU 2017-18'!G20</f>
        <v>22</v>
      </c>
      <c r="F20" s="26">
        <f>'PD 2017-18'!H20+'JU 2017-18'!H20</f>
        <v>44</v>
      </c>
      <c r="G20" s="26">
        <f>'PD 2017-18'!I20+'JU 2017-18'!I20</f>
        <v>27</v>
      </c>
      <c r="H20" s="23">
        <f>SUM(D20:G20)</f>
        <v>130</v>
      </c>
      <c r="I20" s="40">
        <f t="shared" si="0"/>
        <v>0.46594982078853048</v>
      </c>
      <c r="J20" s="8"/>
    </row>
    <row r="21" spans="1:10">
      <c r="A21" s="106">
        <v>5</v>
      </c>
      <c r="B21" s="106"/>
      <c r="C21" s="106"/>
      <c r="D21" s="26">
        <f>'PD 2017-18'!F21+'JU 2017-18'!F21</f>
        <v>25</v>
      </c>
      <c r="E21" s="26">
        <f>'PD 2017-18'!G21+'JU 2017-18'!G21</f>
        <v>47</v>
      </c>
      <c r="F21" s="26">
        <f>'PD 2017-18'!H21+'JU 2017-18'!H21</f>
        <v>22</v>
      </c>
      <c r="G21" s="26">
        <f>'PD 2017-18'!I21+'JU 2017-18'!I21</f>
        <v>37</v>
      </c>
      <c r="H21" s="23">
        <f>SUM(D21:G21)</f>
        <v>131</v>
      </c>
      <c r="I21" s="40">
        <f t="shared" si="0"/>
        <v>0.46953405017921146</v>
      </c>
    </row>
    <row r="22" spans="1:10">
      <c r="A22" s="77" t="s">
        <v>25</v>
      </c>
      <c r="B22" s="81"/>
      <c r="C22" s="82"/>
      <c r="D22" s="31">
        <f t="shared" ref="D22:I22" si="1">SUM(D17:D21)</f>
        <v>70</v>
      </c>
      <c r="E22" s="31">
        <f t="shared" si="1"/>
        <v>70</v>
      </c>
      <c r="F22" s="31">
        <f t="shared" si="1"/>
        <v>70</v>
      </c>
      <c r="G22" s="31">
        <f t="shared" si="1"/>
        <v>69</v>
      </c>
      <c r="H22" s="31">
        <f t="shared" si="1"/>
        <v>279</v>
      </c>
      <c r="I22" s="20">
        <f t="shared" si="1"/>
        <v>1</v>
      </c>
    </row>
    <row r="23" spans="1:10">
      <c r="A23" s="76" t="s">
        <v>4</v>
      </c>
      <c r="B23" s="76"/>
      <c r="C23" s="76"/>
      <c r="D23" s="27">
        <f t="shared" ref="D23:G23" si="2">(1*D17+2*D18+3*D19+4*D20+5*D21)/(D17+D18+D19+D20+D21)</f>
        <v>4.2428571428571429</v>
      </c>
      <c r="E23" s="27">
        <f t="shared" si="2"/>
        <v>4.6571428571428575</v>
      </c>
      <c r="F23" s="27">
        <f t="shared" si="2"/>
        <v>4.2571428571428571</v>
      </c>
      <c r="G23" s="27">
        <f t="shared" si="2"/>
        <v>4.4637681159420293</v>
      </c>
      <c r="H23" s="34">
        <f>(1*H17+2*H18+3*H19+4*H20+5*H21)/(H17+H18+H19+H20+H21)</f>
        <v>4.4050179211469533</v>
      </c>
    </row>
    <row r="24" spans="1:10">
      <c r="A24" s="12"/>
      <c r="B24" s="12"/>
      <c r="C24" s="12"/>
      <c r="D24" s="21"/>
      <c r="E24" s="22"/>
    </row>
    <row r="25" spans="1:10">
      <c r="A25" s="3"/>
      <c r="B25" s="3"/>
      <c r="C25" s="3"/>
    </row>
    <row r="26" spans="1:10">
      <c r="A26" s="7" t="s">
        <v>39</v>
      </c>
      <c r="B26" s="7"/>
      <c r="C26" s="7"/>
    </row>
    <row r="27" spans="1:10">
      <c r="A27" s="93" t="s">
        <v>6</v>
      </c>
      <c r="B27" s="93"/>
      <c r="C27" s="93"/>
      <c r="D27" s="76"/>
      <c r="E27" s="76"/>
      <c r="F27" s="76"/>
      <c r="G27" s="76"/>
      <c r="H27" s="76"/>
      <c r="I27" s="94" t="s">
        <v>22</v>
      </c>
    </row>
    <row r="28" spans="1:10">
      <c r="A28" s="93"/>
      <c r="B28" s="93"/>
      <c r="C28" s="93"/>
      <c r="D28" s="33" t="s">
        <v>16</v>
      </c>
      <c r="E28" s="33" t="s">
        <v>17</v>
      </c>
      <c r="F28" s="33" t="s">
        <v>18</v>
      </c>
      <c r="G28" s="33" t="s">
        <v>19</v>
      </c>
      <c r="H28" s="38" t="s">
        <v>5</v>
      </c>
      <c r="I28" s="95"/>
    </row>
    <row r="29" spans="1:10">
      <c r="A29" s="103" t="s">
        <v>7</v>
      </c>
      <c r="B29" s="103"/>
      <c r="C29" s="103"/>
      <c r="D29" s="37">
        <f>'PD 2017-18'!F29+'JU 2017-18'!F29</f>
        <v>63</v>
      </c>
      <c r="E29" s="37">
        <f>'PD 2017-18'!G29+'JU 2017-18'!G29</f>
        <v>23</v>
      </c>
      <c r="F29" s="37">
        <f>'PD 2017-18'!H29+'JU 2017-18'!H29</f>
        <v>57</v>
      </c>
      <c r="G29" s="37">
        <f>'PD 2017-18'!I29+'JU 2017-18'!I29</f>
        <v>67</v>
      </c>
      <c r="H29" s="23">
        <f>SUM(D29:G29)</f>
        <v>210</v>
      </c>
      <c r="I29" s="39">
        <f>H29/($H$29+$H$30+$H$31)</f>
        <v>0.875</v>
      </c>
    </row>
    <row r="30" spans="1:10">
      <c r="A30" s="103" t="s">
        <v>8</v>
      </c>
      <c r="B30" s="103"/>
      <c r="C30" s="103"/>
      <c r="D30" s="37">
        <f>'PD 2017-18'!F30+'JU 2017-18'!F30</f>
        <v>0</v>
      </c>
      <c r="E30" s="37">
        <f>'PD 2017-18'!G30+'JU 2017-18'!G30</f>
        <v>6</v>
      </c>
      <c r="F30" s="37">
        <f>'PD 2017-18'!H30+'JU 2017-18'!H30</f>
        <v>0</v>
      </c>
      <c r="G30" s="37">
        <f>'PD 2017-18'!I30+'JU 2017-18'!I30</f>
        <v>0</v>
      </c>
      <c r="H30" s="23">
        <f>SUM(D30:G30)</f>
        <v>6</v>
      </c>
      <c r="I30" s="39">
        <f t="shared" ref="I30:I31" si="3">H30/($H$29+$H$30+$H$31)</f>
        <v>2.5000000000000001E-2</v>
      </c>
    </row>
    <row r="31" spans="1:10">
      <c r="A31" s="103" t="s">
        <v>9</v>
      </c>
      <c r="B31" s="103"/>
      <c r="C31" s="103"/>
      <c r="D31" s="37">
        <f>'PD 2017-18'!F31+'JU 2017-18'!F31</f>
        <v>7</v>
      </c>
      <c r="E31" s="37">
        <f>'PD 2017-18'!G31+'JU 2017-18'!G31</f>
        <v>1</v>
      </c>
      <c r="F31" s="37">
        <f>'PD 2017-18'!H31+'JU 2017-18'!H31</f>
        <v>13</v>
      </c>
      <c r="G31" s="37">
        <f>'PD 2017-18'!I31+'JU 2017-18'!I31</f>
        <v>3</v>
      </c>
      <c r="H31" s="23">
        <f>SUM(D31:G31)</f>
        <v>24</v>
      </c>
      <c r="I31" s="39">
        <f t="shared" si="3"/>
        <v>0.1</v>
      </c>
    </row>
    <row r="32" spans="1:10">
      <c r="A32" s="77" t="s">
        <v>12</v>
      </c>
      <c r="B32" s="81"/>
      <c r="C32" s="82"/>
      <c r="D32" s="30">
        <f t="shared" ref="D32:I32" si="4">SUM(D29:D31)</f>
        <v>70</v>
      </c>
      <c r="E32" s="30">
        <f t="shared" si="4"/>
        <v>30</v>
      </c>
      <c r="F32" s="30">
        <f t="shared" si="4"/>
        <v>70</v>
      </c>
      <c r="G32" s="30">
        <f t="shared" si="4"/>
        <v>70</v>
      </c>
      <c r="H32" s="30">
        <f t="shared" si="4"/>
        <v>240</v>
      </c>
      <c r="I32" s="20">
        <f t="shared" si="4"/>
        <v>1</v>
      </c>
    </row>
    <row r="33" spans="1:9">
      <c r="D33" s="10"/>
      <c r="E33" s="11"/>
    </row>
    <row r="35" spans="1:9">
      <c r="A35" s="14" t="s">
        <v>40</v>
      </c>
      <c r="B35" s="14"/>
      <c r="C35" s="14"/>
      <c r="D35" s="14"/>
      <c r="E35" s="14"/>
    </row>
    <row r="36" spans="1:9">
      <c r="A36" s="84" t="s">
        <v>6</v>
      </c>
      <c r="B36" s="84"/>
      <c r="C36" s="85"/>
      <c r="D36" s="76"/>
      <c r="E36" s="76"/>
      <c r="F36" s="76"/>
      <c r="G36" s="76"/>
      <c r="H36" s="76"/>
      <c r="I36" s="94" t="s">
        <v>22</v>
      </c>
    </row>
    <row r="37" spans="1:9">
      <c r="A37" s="87"/>
      <c r="B37" s="87"/>
      <c r="C37" s="88"/>
      <c r="D37" s="33" t="s">
        <v>16</v>
      </c>
      <c r="E37" s="33" t="s">
        <v>17</v>
      </c>
      <c r="F37" s="33" t="s">
        <v>18</v>
      </c>
      <c r="G37" s="33" t="s">
        <v>19</v>
      </c>
      <c r="H37" s="38" t="s">
        <v>5</v>
      </c>
      <c r="I37" s="95"/>
    </row>
    <row r="38" spans="1:9">
      <c r="A38" s="99" t="s">
        <v>1</v>
      </c>
      <c r="B38" s="100"/>
      <c r="C38" s="100"/>
      <c r="D38" s="13">
        <f>'PD 2017-18'!F38+'JU 2017-18'!F38</f>
        <v>53</v>
      </c>
      <c r="E38" s="13">
        <f>'PD 2017-18'!G38+'JU 2017-18'!G38</f>
        <v>63</v>
      </c>
      <c r="F38" s="13">
        <f>'PD 2017-18'!H38+'JU 2017-18'!H38</f>
        <v>42</v>
      </c>
      <c r="G38" s="13">
        <f>'PD 2017-18'!I38+'JU 2017-18'!I38</f>
        <v>55</v>
      </c>
      <c r="H38" s="32">
        <f>SUM(D38:G38)</f>
        <v>213</v>
      </c>
      <c r="I38" s="42">
        <f>H38/$H$41</f>
        <v>0.75265017667844525</v>
      </c>
    </row>
    <row r="39" spans="1:9" ht="25.5" customHeight="1">
      <c r="A39" s="101" t="s">
        <v>2</v>
      </c>
      <c r="B39" s="102"/>
      <c r="C39" s="102"/>
      <c r="D39" s="13">
        <f>'PD 2017-18'!F39+'JU 2017-18'!F39</f>
        <v>12</v>
      </c>
      <c r="E39" s="13">
        <f>'PD 2017-18'!G39+'JU 2017-18'!G39</f>
        <v>10</v>
      </c>
      <c r="F39" s="13">
        <f>'PD 2017-18'!H39+'JU 2017-18'!H39</f>
        <v>22</v>
      </c>
      <c r="G39" s="13">
        <f>'PD 2017-18'!I39+'JU 2017-18'!I39</f>
        <v>13</v>
      </c>
      <c r="H39" s="32">
        <f>SUM(D39:G39)</f>
        <v>57</v>
      </c>
      <c r="I39" s="42">
        <f t="shared" ref="I39:I40" si="5">H39/$H$41</f>
        <v>0.20141342756183744</v>
      </c>
    </row>
    <row r="40" spans="1:9" ht="26.25" customHeight="1">
      <c r="A40" s="101" t="s">
        <v>3</v>
      </c>
      <c r="B40" s="102"/>
      <c r="C40" s="102"/>
      <c r="D40" s="13">
        <f>'PD 2017-18'!F40+'JU 2017-18'!F40</f>
        <v>2</v>
      </c>
      <c r="E40" s="13">
        <f>'PD 2017-18'!G40+'JU 2017-18'!G40</f>
        <v>2</v>
      </c>
      <c r="F40" s="13">
        <f>'PD 2017-18'!H40+'JU 2017-18'!H40</f>
        <v>7</v>
      </c>
      <c r="G40" s="13">
        <f>'PD 2017-18'!I40+'JU 2017-18'!I40</f>
        <v>2</v>
      </c>
      <c r="H40" s="32">
        <f>SUM(D40:G40)</f>
        <v>13</v>
      </c>
      <c r="I40" s="42">
        <f t="shared" si="5"/>
        <v>4.5936395759717315E-2</v>
      </c>
    </row>
    <row r="41" spans="1:9">
      <c r="A41" s="77" t="s">
        <v>12</v>
      </c>
      <c r="B41" s="81"/>
      <c r="C41" s="82"/>
      <c r="D41" s="25">
        <f t="shared" ref="D41:H41" si="6">SUM(D38:D40)</f>
        <v>67</v>
      </c>
      <c r="E41" s="25">
        <f t="shared" si="6"/>
        <v>75</v>
      </c>
      <c r="F41" s="25">
        <f t="shared" si="6"/>
        <v>71</v>
      </c>
      <c r="G41" s="25">
        <f t="shared" si="6"/>
        <v>70</v>
      </c>
      <c r="H41" s="25">
        <f t="shared" si="6"/>
        <v>283</v>
      </c>
      <c r="I41" s="43">
        <f>SUM(I38:I40)</f>
        <v>1</v>
      </c>
    </row>
    <row r="44" spans="1:9">
      <c r="A44" s="92" t="s">
        <v>42</v>
      </c>
      <c r="B44" s="92"/>
      <c r="C44" s="92"/>
      <c r="D44" s="92"/>
      <c r="E44" s="92"/>
      <c r="F44" s="92"/>
    </row>
    <row r="45" spans="1:9">
      <c r="A45" s="93" t="s">
        <v>6</v>
      </c>
      <c r="B45" s="93"/>
      <c r="C45" s="93"/>
      <c r="D45" s="76"/>
      <c r="E45" s="76"/>
      <c r="F45" s="76"/>
      <c r="G45" s="76"/>
      <c r="H45" s="76"/>
      <c r="I45" s="94" t="s">
        <v>22</v>
      </c>
    </row>
    <row r="46" spans="1:9">
      <c r="A46" s="93"/>
      <c r="B46" s="93"/>
      <c r="C46" s="93"/>
      <c r="D46" s="45" t="s">
        <v>16</v>
      </c>
      <c r="E46" s="45" t="s">
        <v>17</v>
      </c>
      <c r="F46" s="45" t="s">
        <v>18</v>
      </c>
      <c r="G46" s="45" t="s">
        <v>19</v>
      </c>
      <c r="H46" s="45" t="s">
        <v>5</v>
      </c>
      <c r="I46" s="95"/>
    </row>
    <row r="47" spans="1:9">
      <c r="A47" s="79" t="s">
        <v>36</v>
      </c>
      <c r="B47" s="79"/>
      <c r="C47" s="80"/>
      <c r="D47" s="2">
        <f>AVERAGE('PD 2017-18'!F47,'JU 2017-18'!F47)</f>
        <v>15.5</v>
      </c>
      <c r="E47" s="2">
        <f>AVERAGE('PD 2017-18'!G47,'JU 2017-18'!G47)</f>
        <v>17</v>
      </c>
      <c r="F47" s="58"/>
      <c r="G47" s="2">
        <f>AVERAGE('PD 2017-18'!I47,'JU 2017-18'!I47)</f>
        <v>16</v>
      </c>
      <c r="H47" s="2">
        <f>SUM(D47:E47,G47)</f>
        <v>48.5</v>
      </c>
      <c r="I47" s="65">
        <f>H47/$H$50</f>
        <v>1.0777777777777777</v>
      </c>
    </row>
    <row r="48" spans="1:9">
      <c r="A48" s="79" t="s">
        <v>37</v>
      </c>
      <c r="B48" s="79"/>
      <c r="C48" s="80"/>
      <c r="D48" s="2">
        <f>AVERAGE('PD 2017-18'!F48,'JU 2017-18'!F48)</f>
        <v>14.5</v>
      </c>
      <c r="E48" s="2">
        <f>AVERAGE('PD 2017-18'!G48,'JU 2017-18'!G48)</f>
        <v>12</v>
      </c>
      <c r="F48" s="58"/>
      <c r="G48" s="2">
        <f>AVERAGE('PD 2017-18'!I48,'JU 2017-18'!I48)</f>
        <v>13</v>
      </c>
      <c r="H48" s="2">
        <f t="shared" ref="H48:H49" si="7">SUM(D48:E48,G48)</f>
        <v>39.5</v>
      </c>
      <c r="I48" s="65">
        <f t="shared" ref="I48:I49" si="8">H48/$H$50</f>
        <v>0.87777777777777777</v>
      </c>
    </row>
    <row r="49" spans="1:10">
      <c r="A49" s="79" t="s">
        <v>38</v>
      </c>
      <c r="B49" s="79"/>
      <c r="C49" s="80"/>
      <c r="D49" s="2">
        <f>AVERAGE('PD 2017-18'!F49,'JU 2017-18'!F49)</f>
        <v>4</v>
      </c>
      <c r="E49" s="2">
        <f>AVERAGE('PD 2017-18'!G49,'JU 2017-18'!G49)</f>
        <v>1.5</v>
      </c>
      <c r="F49" s="58"/>
      <c r="G49" s="2">
        <f>AVERAGE('PD 2017-18'!I49,'JU 2017-18'!I49)</f>
        <v>6.5</v>
      </c>
      <c r="H49" s="2">
        <f t="shared" si="7"/>
        <v>12</v>
      </c>
      <c r="I49" s="65">
        <f t="shared" si="8"/>
        <v>0.26666666666666666</v>
      </c>
    </row>
    <row r="50" spans="1:10">
      <c r="A50" s="77" t="s">
        <v>12</v>
      </c>
      <c r="B50" s="81"/>
      <c r="C50" s="82"/>
      <c r="D50" s="50">
        <f>AVERAGE('PD 2017-18'!F50,'JU 2017-18'!F50)</f>
        <v>15</v>
      </c>
      <c r="E50" s="50">
        <f>AVERAGE('PD 2017-18'!G50,'JU 2017-18'!G50)</f>
        <v>15</v>
      </c>
      <c r="F50" s="58"/>
      <c r="G50" s="50">
        <f>AVERAGE('PD 2017-18'!I50,'JU 2017-18'!I50)</f>
        <v>15</v>
      </c>
      <c r="H50" s="50">
        <f>SUM(D50:E50,G50)</f>
        <v>45</v>
      </c>
      <c r="I50" s="66">
        <f>SUM(I47:I49)</f>
        <v>2.2222222222222223</v>
      </c>
    </row>
    <row r="53" spans="1:10">
      <c r="A53" s="7" t="s">
        <v>41</v>
      </c>
      <c r="B53" s="7"/>
      <c r="C53" s="7"/>
      <c r="D53" s="7"/>
      <c r="E53" s="7"/>
      <c r="F53" s="7"/>
      <c r="G53" s="7"/>
      <c r="H53" s="7"/>
      <c r="I53" s="7"/>
      <c r="J53" s="7"/>
    </row>
    <row r="54" spans="1:10" ht="12.75" customHeight="1">
      <c r="A54" s="83" t="s">
        <v>33</v>
      </c>
      <c r="B54" s="84"/>
      <c r="C54" s="85"/>
      <c r="D54" s="90"/>
      <c r="E54" s="90"/>
      <c r="F54" s="90"/>
      <c r="G54" s="91"/>
      <c r="H54" s="78" t="s">
        <v>4</v>
      </c>
      <c r="I54" s="52"/>
      <c r="J54" s="48"/>
    </row>
    <row r="55" spans="1:10" ht="18" customHeight="1">
      <c r="A55" s="86"/>
      <c r="B55" s="87"/>
      <c r="C55" s="88"/>
      <c r="D55" s="45" t="s">
        <v>16</v>
      </c>
      <c r="E55" s="45" t="s">
        <v>17</v>
      </c>
      <c r="F55" s="45" t="s">
        <v>18</v>
      </c>
      <c r="G55" s="45" t="s">
        <v>19</v>
      </c>
      <c r="H55" s="78"/>
      <c r="I55" s="52"/>
      <c r="J55" s="7"/>
    </row>
    <row r="56" spans="1:10">
      <c r="A56" s="49">
        <v>1</v>
      </c>
      <c r="B56" s="74" t="s">
        <v>29</v>
      </c>
      <c r="C56" s="75"/>
      <c r="D56" s="64">
        <f>AVERAGE('PD 2017-18'!F56,'JU 2017-18'!F56)</f>
        <v>4.6349999999999998</v>
      </c>
      <c r="E56" s="64">
        <f>AVERAGE('PD 2017-18'!G56,'JU 2017-18'!G56)</f>
        <v>4.87</v>
      </c>
      <c r="F56" s="64">
        <f>AVERAGE('PD 2017-18'!H56,'JU 2017-18'!H56)</f>
        <v>4.5050000000000008</v>
      </c>
      <c r="G56" s="64">
        <f>AVERAGE('PD 2017-18'!I56,'JU 2017-18'!I56)</f>
        <v>4.7249999999999996</v>
      </c>
      <c r="H56" s="27">
        <f>AVERAGE(D56:G56)</f>
        <v>4.6837499999999999</v>
      </c>
    </row>
    <row r="57" spans="1:10">
      <c r="A57" s="47">
        <v>2</v>
      </c>
      <c r="B57" s="74" t="s">
        <v>30</v>
      </c>
      <c r="C57" s="75"/>
      <c r="D57" s="64">
        <f>AVERAGE('PD 2017-18'!F57,'JU 2017-18'!F57)</f>
        <v>4.6500000000000004</v>
      </c>
      <c r="E57" s="64">
        <f>AVERAGE('PD 2017-18'!G57,'JU 2017-18'!G57)</f>
        <v>4.84</v>
      </c>
      <c r="F57" s="64">
        <f>AVERAGE('PD 2017-18'!H57,'JU 2017-18'!H57)</f>
        <v>4.5250000000000004</v>
      </c>
      <c r="G57" s="64">
        <f>AVERAGE('PD 2017-18'!I57,'JU 2017-18'!I57)</f>
        <v>4.7449999999999992</v>
      </c>
      <c r="H57" s="27">
        <f>AVERAGE(D57:G57)</f>
        <v>4.6899999999999995</v>
      </c>
    </row>
    <row r="58" spans="1:10">
      <c r="A58" s="47">
        <v>3</v>
      </c>
      <c r="B58" s="74" t="s">
        <v>31</v>
      </c>
      <c r="C58" s="75"/>
      <c r="D58" s="64">
        <f>AVERAGE('PD 2017-18'!F58,'JU 2017-18'!F58)</f>
        <v>4.5649999999999995</v>
      </c>
      <c r="E58" s="64">
        <f>AVERAGE('PD 2017-18'!G58,'JU 2017-18'!G58)</f>
        <v>4.8450000000000006</v>
      </c>
      <c r="F58" s="64">
        <f>AVERAGE('PD 2017-18'!H58,'JU 2017-18'!H58)</f>
        <v>4.4700000000000006</v>
      </c>
      <c r="G58" s="64">
        <f>AVERAGE('PD 2017-18'!I58,'JU 2017-18'!I58)</f>
        <v>4.7200000000000006</v>
      </c>
      <c r="H58" s="27">
        <f>AVERAGE(D58:G58)</f>
        <v>4.6500000000000004</v>
      </c>
    </row>
    <row r="59" spans="1:10">
      <c r="A59" s="47">
        <v>4</v>
      </c>
      <c r="B59" s="74" t="s">
        <v>32</v>
      </c>
      <c r="C59" s="75"/>
      <c r="D59" s="64">
        <f>AVERAGE('PD 2017-18'!F59,'JU 2017-18'!F59)</f>
        <v>4.6150000000000002</v>
      </c>
      <c r="E59" s="64">
        <f>AVERAGE('PD 2017-18'!G59,'JU 2017-18'!G59)</f>
        <v>4.8599999999999994</v>
      </c>
      <c r="F59" s="64">
        <f>AVERAGE('PD 2017-18'!H59,'JU 2017-18'!H59)</f>
        <v>4.51</v>
      </c>
      <c r="G59" s="64">
        <f>AVERAGE('PD 2017-18'!I59,'JU 2017-18'!I59)</f>
        <v>4.7300000000000004</v>
      </c>
      <c r="H59" s="27">
        <f>AVERAGE(D59:G59)</f>
        <v>4.67875</v>
      </c>
    </row>
    <row r="60" spans="1:10">
      <c r="A60" s="47">
        <v>5</v>
      </c>
      <c r="B60" s="74" t="s">
        <v>34</v>
      </c>
      <c r="C60" s="75"/>
      <c r="D60" s="64">
        <f>AVERAGE('PD 2017-18'!F60,'JU 2017-18'!F60)</f>
        <v>4.6399999999999997</v>
      </c>
      <c r="E60" s="64">
        <f>AVERAGE('PD 2017-18'!G60,'JU 2017-18'!G60)</f>
        <v>4.9000000000000004</v>
      </c>
      <c r="F60" s="64">
        <f>AVERAGE('PD 2017-18'!H60,'JU 2017-18'!H60)</f>
        <v>4.5549999999999997</v>
      </c>
      <c r="G60" s="64">
        <f>AVERAGE('PD 2017-18'!I60,'JU 2017-18'!I60)</f>
        <v>4.7799999999999994</v>
      </c>
      <c r="H60" s="27">
        <f>AVERAGE(D60:G60)</f>
        <v>4.71875</v>
      </c>
    </row>
    <row r="61" spans="1:10">
      <c r="A61" s="76" t="s">
        <v>35</v>
      </c>
      <c r="B61" s="76"/>
      <c r="C61" s="77"/>
      <c r="D61" s="27">
        <f>AVERAGE('PD 2017-18'!F61,'JU 2017-18'!F61)</f>
        <v>4.62</v>
      </c>
      <c r="E61" s="27">
        <f>AVERAGE('PD 2017-18'!G61,'JU 2017-18'!G61)</f>
        <v>4.8650000000000002</v>
      </c>
      <c r="F61" s="27">
        <f>AVERAGE('PD 2017-18'!H61,'JU 2017-18'!H61)</f>
        <v>4.5129999999999999</v>
      </c>
      <c r="G61" s="27">
        <f>AVERAGE('PD 2017-18'!I61,'JU 2017-18'!I61)</f>
        <v>4.74</v>
      </c>
      <c r="H61" s="34">
        <f>AVERAGE(D61:G61)</f>
        <v>4.6844999999999999</v>
      </c>
    </row>
  </sheetData>
  <mergeCells count="46">
    <mergeCell ref="A22:C22"/>
    <mergeCell ref="A1:I1"/>
    <mergeCell ref="A5:C5"/>
    <mergeCell ref="A7:C7"/>
    <mergeCell ref="D7:H7"/>
    <mergeCell ref="A9:C10"/>
    <mergeCell ref="A15:C16"/>
    <mergeCell ref="D15:H15"/>
    <mergeCell ref="I15:I16"/>
    <mergeCell ref="A17:C17"/>
    <mergeCell ref="A18:C18"/>
    <mergeCell ref="A19:C19"/>
    <mergeCell ref="A20:C20"/>
    <mergeCell ref="A21:C21"/>
    <mergeCell ref="D36:H36"/>
    <mergeCell ref="I36:I37"/>
    <mergeCell ref="A38:C38"/>
    <mergeCell ref="A23:C23"/>
    <mergeCell ref="A27:C28"/>
    <mergeCell ref="D27:H27"/>
    <mergeCell ref="I27:I28"/>
    <mergeCell ref="A29:C29"/>
    <mergeCell ref="A30:C30"/>
    <mergeCell ref="A39:C39"/>
    <mergeCell ref="A40:C40"/>
    <mergeCell ref="A41:C41"/>
    <mergeCell ref="A31:C31"/>
    <mergeCell ref="A32:C32"/>
    <mergeCell ref="A36:C37"/>
    <mergeCell ref="A44:F44"/>
    <mergeCell ref="A45:C46"/>
    <mergeCell ref="D45:H45"/>
    <mergeCell ref="I45:I46"/>
    <mergeCell ref="A47:C47"/>
    <mergeCell ref="A48:C48"/>
    <mergeCell ref="A49:C49"/>
    <mergeCell ref="A50:C50"/>
    <mergeCell ref="A54:C55"/>
    <mergeCell ref="D54:G54"/>
    <mergeCell ref="B60:C60"/>
    <mergeCell ref="A61:C61"/>
    <mergeCell ref="H54:H55"/>
    <mergeCell ref="B56:C56"/>
    <mergeCell ref="B57:C57"/>
    <mergeCell ref="B58:C58"/>
    <mergeCell ref="B59:C59"/>
  </mergeCells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PD 2017-18</vt:lpstr>
      <vt:lpstr>JU 2017-18</vt:lpstr>
      <vt:lpstr>Zajedno 2017-18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2017-01-23T09:50:52Z</cp:lastPrinted>
  <dcterms:created xsi:type="dcterms:W3CDTF">2008-12-27T20:20:00Z</dcterms:created>
  <dcterms:modified xsi:type="dcterms:W3CDTF">2018-10-11T21:16:43Z</dcterms:modified>
</cp:coreProperties>
</file>